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firstSheet="7" activeTab="10"/>
  </bookViews>
  <sheets>
    <sheet name="1-部门收支总表" sheetId="2" r:id="rId1"/>
    <sheet name="2_部门收入总表" sheetId="3" r:id="rId2"/>
    <sheet name="3_部门支出总表" sheetId="4" r:id="rId3"/>
    <sheet name="4_财政拨款收支总表" sheetId="5" r:id="rId4"/>
    <sheet name="5-一般公共预算支出表" sheetId="23" r:id="rId5"/>
    <sheet name="6-一般公共预算基本支出表" sheetId="9" r:id="rId6"/>
    <sheet name="7-政府性基金预算支出表" sheetId="7" r:id="rId7"/>
    <sheet name="8_国有资本经营预算支出表" sheetId="8" r:id="rId8"/>
    <sheet name="9_财政拨款预算“三公”经费支出表" sheetId="10" r:id="rId9"/>
    <sheet name="10-1项目支出绩效目标表（装备采购）" sheetId="24" r:id="rId10"/>
    <sheet name="10-2项目支出绩效目标表（伙食补助）" sheetId="25" r:id="rId11"/>
  </sheets>
  <definedNames>
    <definedName name="_xlnm.Print_Area" localSheetId="1">'2_部门收入总表'!$A$1:$S$8</definedName>
    <definedName name="_xlnm.Print_Area" localSheetId="2">'3_部门支出总表'!$A$1:$H$15</definedName>
    <definedName name="_xlnm.Print_Titles" localSheetId="1">'2_部门收入总表'!$1:$6</definedName>
    <definedName name="_xlnm.Print_Titles" localSheetId="2">'3_部门支出总表'!$1:$4</definedName>
    <definedName name="_xlnm.Print_Titles" localSheetId="5">'6-一般公共预算基本支出表'!$1:$5</definedName>
    <definedName name="_xlnm.Print_Titles" localSheetId="6">'7-政府性基金预算支出表'!$1:$6</definedName>
    <definedName name="_xlnm.Print_Titles" localSheetId="7">'8_国有资本经营预算支出表'!$1:$6</definedName>
    <definedName name="_xlnm.Print_Titles" localSheetId="8">'9_财政拨款预算“三公”经费支出表'!$1:$5</definedName>
  </definedNames>
  <calcPr calcId="124519"/>
</workbook>
</file>

<file path=xl/calcChain.xml><?xml version="1.0" encoding="utf-8"?>
<calcChain xmlns="http://schemas.openxmlformats.org/spreadsheetml/2006/main">
  <c r="G11" i="23"/>
  <c r="F11"/>
  <c r="E11"/>
  <c r="K11" s="1"/>
  <c r="L11" s="1"/>
  <c r="L10"/>
  <c r="K10"/>
  <c r="I10"/>
  <c r="J10" s="1"/>
  <c r="L9"/>
  <c r="K9"/>
  <c r="I9"/>
  <c r="J9" s="1"/>
  <c r="L8"/>
  <c r="K8"/>
  <c r="I8"/>
  <c r="J8" s="1"/>
  <c r="L7"/>
  <c r="K7"/>
  <c r="I7"/>
  <c r="J7" s="1"/>
  <c r="I11" l="1"/>
  <c r="J11" s="1"/>
</calcChain>
</file>

<file path=xl/sharedStrings.xml><?xml version="1.0" encoding="utf-8"?>
<sst xmlns="http://schemas.openxmlformats.org/spreadsheetml/2006/main" count="332" uniqueCount="194">
  <si>
    <t>周宁县消防救援大队</t>
  </si>
  <si>
    <t/>
  </si>
  <si>
    <t>部门收支总表</t>
  </si>
  <si>
    <t>单位：周宁县消防救援大队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</si>
  <si>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</si>
  <si>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</si>
  <si>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</si>
  <si>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</si>
  <si>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</si>
  <si>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</si>
  <si>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</si>
  <si>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</si>
  <si>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</si>
  <si>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</si>
  <si>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</si>
  <si>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</si>
  <si>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五、事业单位经营收入</t>
  </si>
  <si>
    <t>六、其他收入</t>
  </si>
  <si>
    <t>本年收入合计</t>
  </si>
  <si>
    <t>本年支出合计</t>
  </si>
  <si>
    <t>使用非财政拨款结余</t>
  </si>
  <si>
    <t>结转下年（非财政拨款）</t>
  </si>
  <si>
    <t>上年结转</t>
  </si>
  <si>
    <t>收    入    总    计</t>
  </si>
  <si>
    <t>支    出    总    计</t>
  </si>
  <si>
    <t>部门收入总表</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</si>
  <si>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</si>
  <si>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</si>
  <si>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</si>
  <si>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</si>
  <si>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</si>
  <si>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</si>
  <si>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</si>
  <si>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</si>
  <si>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</si>
  <si>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</si>
  <si>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</si>
  <si>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</si>
  <si>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</si>
  <si>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</si>
  <si>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</si>
  <si>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</si>
  <si>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</si>
  <si>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</si>
  <si>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</si>
  <si>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部门支出总表</t>
  </si>
  <si>
    <t>科目代码</t>
  </si>
  <si>
    <t>科目名称</t>
  </si>
  <si>
    <t>基本支出</t>
  </si>
  <si>
    <t>项目支出</t>
  </si>
  <si>
    <t>上缴上级支出</t>
  </si>
  <si>
    <t>事业单位经营支出</t>
  </si>
  <si>
    <t>对附属单位补助支出</t>
  </si>
  <si>
    <t>210</t>
  </si>
  <si>
    <t>卫生健康支出</t>
  </si>
  <si>
    <t xml:space="preserve">  21011</t>
  </si>
  <si>
    <t xml:space="preserve">  行政事业单位医疗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</si>
  <si>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</si>
  <si>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</si>
  <si>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</si>
  <si>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</si>
  <si>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</si>
  <si>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</si>
  <si>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</si>
  <si>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</si>
  <si>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</si>
  <si>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</si>
  <si>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</si>
  <si>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</si>
  <si>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2240201</t>
  </si>
  <si>
    <t xml:space="preserve">    行政运行</t>
  </si>
  <si>
    <t xml:space="preserve">    2240204</t>
  </si>
  <si>
    <t xml:space="preserve">    消防应急救援</t>
  </si>
  <si>
    <t>合        计</t>
  </si>
  <si>
    <t>财政拨款收支总表</t>
  </si>
  <si>
    <t>项    目</t>
  </si>
  <si>
    <t>一、本年收入</t>
  </si>
  <si>
    <t>一、本年支出</t>
  </si>
  <si>
    <t>（一）一般公共预算拨款</t>
  </si>
  <si>
    <t>（一）灾害防治及应急管理支出</t>
  </si>
  <si>
    <t>（二）政府性基金预算拨款</t>
  </si>
  <si>
    <t>（三）国有资本经营预算拨款</t>
  </si>
  <si>
    <t>二、上年结转</t>
  </si>
  <si>
    <t xml:space="preserve">     收    入    总    计</t>
  </si>
  <si>
    <t xml:space="preserve">     支    出    总    计</t>
  </si>
  <si>
    <t>一般公共预算支出表</t>
  </si>
  <si>
    <t>人员经费</t>
  </si>
  <si>
    <t>公用经费</t>
  </si>
  <si>
    <t>消防救援事务</t>
  </si>
  <si>
    <t>行政运行</t>
  </si>
  <si>
    <t>消防应急救援</t>
  </si>
  <si>
    <t>政府性基金预算支出表</t>
  </si>
  <si>
    <t>本年政府性基金预算支出</t>
  </si>
  <si>
    <t>国有资本经营预算支出表</t>
  </si>
  <si>
    <t>本年国有资本经营预算支出</t>
  </si>
  <si>
    <t>一般公共预算基本支出表</t>
  </si>
  <si>
    <t>部门预算支出经济分类科目</t>
  </si>
  <si>
    <t>本年一般公共预算基本支出</t>
  </si>
  <si>
    <t>302</t>
  </si>
  <si>
    <t>商品和服务支出</t>
  </si>
  <si>
    <t>30228</t>
  </si>
  <si>
    <t>工会经费</t>
  </si>
  <si>
    <t>30231</t>
  </si>
  <si>
    <t>公务用车运行维护费</t>
  </si>
  <si>
    <t>30299</t>
  </si>
  <si>
    <t>其他商品和服务支出</t>
  </si>
  <si>
    <t>财政拨款预算“三公”经费支出表</t>
  </si>
  <si>
    <t>“三公”经费合计</t>
  </si>
  <si>
    <t>因公出国（境）费</t>
  </si>
  <si>
    <t>公务用车购置及运行费</t>
  </si>
  <si>
    <t>公务接待费</t>
  </si>
  <si>
    <t>公务用车购置费</t>
  </si>
  <si>
    <t>公务用车运行费</t>
  </si>
  <si>
    <t>项目名称</t>
  </si>
  <si>
    <t>地方财政安排装备购置项目</t>
  </si>
  <si>
    <t>合  计</t>
  </si>
  <si>
    <t>部门公开表1</t>
    <phoneticPr fontId="13" type="noConversion"/>
  </si>
  <si>
    <t>部门公开表2</t>
    <phoneticPr fontId="13" type="noConversion"/>
  </si>
  <si>
    <t>部门公开表3</t>
    <phoneticPr fontId="13" type="noConversion"/>
  </si>
  <si>
    <t>部门公开表4</t>
    <phoneticPr fontId="13" type="noConversion"/>
  </si>
  <si>
    <t>部门公开表5</t>
  </si>
  <si>
    <t>单位：周宁县消防救援大队</t>
    <phoneticPr fontId="13" type="noConversion"/>
  </si>
  <si>
    <t>功能分类科目</t>
  </si>
  <si>
    <t>2024年执行数</t>
    <phoneticPr fontId="13" type="noConversion"/>
  </si>
  <si>
    <t>2025年预算数</t>
    <phoneticPr fontId="13" type="noConversion"/>
  </si>
  <si>
    <t>2025年预算数比
2024年执行数</t>
    <phoneticPr fontId="13" type="noConversion"/>
  </si>
  <si>
    <t>2025年预算数比
2024年执行数
（扣除中央基建投资）</t>
    <phoneticPr fontId="13" type="noConversion"/>
  </si>
  <si>
    <t>科目编码</t>
  </si>
  <si>
    <t>执行数</t>
  </si>
  <si>
    <t>扣除中央基建投资后执行数</t>
  </si>
  <si>
    <t>年初预算数</t>
  </si>
  <si>
    <t>扣除中央基建投资后预算数</t>
  </si>
  <si>
    <t>增减额</t>
  </si>
  <si>
    <t>增减(%)</t>
  </si>
  <si>
    <t>13=10-8</t>
  </si>
  <si>
    <t>14=13/8</t>
  </si>
  <si>
    <t>部门公开表6</t>
    <phoneticPr fontId="13" type="noConversion"/>
  </si>
  <si>
    <t>部门公开表7</t>
    <phoneticPr fontId="13" type="noConversion"/>
  </si>
  <si>
    <t>（2025年周宁县消防救援大队预算中没有使用政府性基金预算拨款安排的支出。）</t>
  </si>
  <si>
    <t>部门公开表8</t>
    <phoneticPr fontId="13" type="noConversion"/>
  </si>
  <si>
    <t>（2025年周宁县消防救援大队预算中没有使用国有资本经营预算拨款安排的支出。）</t>
  </si>
  <si>
    <t>部门公开表9</t>
    <phoneticPr fontId="13" type="noConversion"/>
  </si>
  <si>
    <t>项目绩效目标表</t>
  </si>
  <si>
    <t>主管部门及代码</t>
  </si>
  <si>
    <t>[225014021009]周宁县消防救援大队</t>
    <phoneticPr fontId="13" type="noConversion"/>
  </si>
  <si>
    <t>实施单位</t>
  </si>
  <si>
    <t>周宁县消防救援大队</t>
    <phoneticPr fontId="13" type="noConversion"/>
  </si>
  <si>
    <t>项目资金
（万元）</t>
  </si>
  <si>
    <t xml:space="preserve"> 年度资金总额：</t>
  </si>
  <si>
    <t>执行率
分值（10）</t>
  </si>
  <si>
    <t>其中：财政拨款</t>
  </si>
  <si>
    <t>年
度
总
体
目
标</t>
  </si>
  <si>
    <t>绩
效
指
标</t>
  </si>
  <si>
    <t>一级指标</t>
  </si>
  <si>
    <t>二级指标</t>
  </si>
  <si>
    <t>三级指标</t>
  </si>
  <si>
    <t>指标值</t>
  </si>
  <si>
    <t>分值权重
（90）</t>
  </si>
  <si>
    <t>产出指标</t>
  </si>
  <si>
    <t>数量指标</t>
  </si>
  <si>
    <t>采购的车辆装备器材数量</t>
  </si>
  <si>
    <t>≥100辆（件套）</t>
    <phoneticPr fontId="13" type="noConversion"/>
  </si>
  <si>
    <t>10</t>
  </si>
  <si>
    <t>质量指标</t>
  </si>
  <si>
    <t>产品验收合格率</t>
  </si>
  <si>
    <t>≥95百分比</t>
  </si>
  <si>
    <t>20</t>
  </si>
  <si>
    <t>时效指标</t>
  </si>
  <si>
    <t>项目按期完成</t>
  </si>
  <si>
    <t>100</t>
  </si>
  <si>
    <t>效益指标</t>
  </si>
  <si>
    <t>经济效益指标</t>
  </si>
  <si>
    <t>降低经济损失</t>
  </si>
  <si>
    <t>≥10百分比</t>
  </si>
  <si>
    <t>社会效益指标</t>
  </si>
  <si>
    <t>综合服务保障提质增效</t>
  </si>
  <si>
    <t>满意度
指标</t>
  </si>
  <si>
    <t>服务对象
满意度指标</t>
  </si>
  <si>
    <t>服务群众、消防救援人员满意度</t>
  </si>
  <si>
    <t>伙食补助费项目绩效目标表</t>
  </si>
  <si>
    <t>宁德支队周宁大队伙食补助费</t>
    <phoneticPr fontId="13" type="noConversion"/>
  </si>
  <si>
    <t xml:space="preserve">          上年结转</t>
  </si>
  <si>
    <t xml:space="preserve">          其他资金</t>
  </si>
  <si>
    <r>
      <t xml:space="preserve"> </t>
    </r>
    <r>
      <rPr>
        <sz val="11"/>
        <rFont val="宋体"/>
        <family val="3"/>
        <charset val="134"/>
      </rPr>
      <t xml:space="preserve">  </t>
    </r>
    <r>
      <rPr>
        <sz val="11"/>
        <rFont val="宋体"/>
        <family val="3"/>
        <charset val="134"/>
      </rPr>
      <t>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r>
    <phoneticPr fontId="13" type="noConversion"/>
  </si>
  <si>
    <t>全天候保障率</t>
  </si>
  <si>
    <t>食品安全率</t>
  </si>
  <si>
    <r>
      <rPr>
        <sz val="11"/>
        <rFont val="宋体"/>
        <family val="3"/>
        <charset val="134"/>
      </rPr>
      <t>≥</t>
    </r>
    <r>
      <rPr>
        <sz val="11"/>
        <rFont val="Times New Roman"/>
        <family val="1"/>
      </rPr>
      <t>99%</t>
    </r>
  </si>
  <si>
    <t>专款专用率</t>
  </si>
  <si>
    <t>按期完成</t>
  </si>
  <si>
    <t xml:space="preserve">基层消防救援指战员保持充沛体力，进一步提升战斗力
</t>
  </si>
  <si>
    <t>显著</t>
  </si>
  <si>
    <t>基层消防救援指战员队伙食费满意度</t>
  </si>
  <si>
    <r>
      <rPr>
        <sz val="11"/>
        <rFont val="宋体"/>
        <family val="3"/>
        <charset val="134"/>
      </rPr>
      <t>（</t>
    </r>
    <r>
      <rPr>
        <sz val="11"/>
        <rFont val="Calibri"/>
      </rPr>
      <t>202</t>
    </r>
    <r>
      <rPr>
        <sz val="11"/>
        <rFont val="Calibri"/>
        <family val="2"/>
      </rPr>
      <t>5</t>
    </r>
    <r>
      <rPr>
        <sz val="11"/>
        <rFont val="宋体"/>
        <family val="3"/>
        <charset val="134"/>
      </rPr>
      <t>年度）</t>
    </r>
    <phoneticPr fontId="13" type="noConversion"/>
  </si>
  <si>
    <t xml:space="preserve">一、车辆购置。根据宁德市政府办公室《关于印发宁德市“十三五”消防事业发展专项规划的通知》(宁政办〔2016〕146号)、《宁德市“十四五”消防救援事业发展专项规划》（宁政办[2021]90号）及《宁德市消防救援支队关于印发综合救援力量体系建设实施方案的通知》文件，结合灾害事故特点和实战需要，加快灭火救援实战化装备配备，实现装备数量与质量“双提升”，加强新质战斗力。2025年，周宁县消防救援大队拟采购1部水罐消防车和1部自装卸式消防车，预计投入265万元。
二、装备器材等购置165万元。针对高层建筑、地下工程、商业综合体、石油化工等特殊火灾扑救需要，重点加强灭火攻坚装备配备，配齐配强地震、水域、山岳、交通事故、工程机械、通信保障等专业救援队装备建设，购置165万元装备器材。
</t>
    <phoneticPr fontId="13" type="noConversion"/>
  </si>
</sst>
</file>

<file path=xl/styles.xml><?xml version="1.0" encoding="utf-8"?>
<styleSheet xmlns="http://schemas.openxmlformats.org/spreadsheetml/2006/main">
  <numFmts count="2">
    <numFmt numFmtId="43" formatCode="_ * #,##0.00_ ;_ * \-#,##0.00_ ;_ * &quot;-&quot;??_ ;_ @_ "/>
    <numFmt numFmtId="176" formatCode="#,##0.00&quot;&quot;;\-#,##0.00&quot;&quot;;&quot;&quot;"/>
  </numFmts>
  <fonts count="24">
    <font>
      <sz val="11"/>
      <name val="Calibri"/>
    </font>
    <font>
      <sz val="10"/>
      <name val="宋体"/>
      <charset val="134"/>
    </font>
    <font>
      <sz val="10"/>
      <color rgb="FF000000"/>
      <name val="宋体"/>
      <charset val="134"/>
    </font>
    <font>
      <b/>
      <sz val="24"/>
      <color rgb="FF000000"/>
      <name val="宋体"/>
      <charset val="134"/>
    </font>
    <font>
      <sz val="9"/>
      <color rgb="FF000000"/>
      <name val="宋体"/>
      <charset val="134"/>
    </font>
    <font>
      <b/>
      <sz val="24"/>
      <name val="宋体"/>
      <charset val="134"/>
    </font>
    <font>
      <sz val="8"/>
      <color rgb="FF000000"/>
      <name val="宋体"/>
      <charset val="134"/>
    </font>
    <font>
      <sz val="8"/>
      <name val="宋体"/>
      <charset val="134"/>
    </font>
    <font>
      <b/>
      <sz val="8"/>
      <name val="宋体"/>
      <charset val="134"/>
    </font>
    <font>
      <b/>
      <sz val="10"/>
      <name val="宋体"/>
      <charset val="134"/>
    </font>
    <font>
      <b/>
      <sz val="8"/>
      <color rgb="FF000000"/>
      <name val="宋体"/>
      <charset val="134"/>
    </font>
    <font>
      <sz val="10"/>
      <color rgb="FF000000"/>
      <name val="Arial"/>
    </font>
    <font>
      <sz val="16"/>
      <name val="黑体"/>
      <family val="3"/>
      <charset val="134"/>
    </font>
    <font>
      <sz val="9"/>
      <name val="宋体"/>
      <family val="3"/>
      <charset val="134"/>
    </font>
    <font>
      <sz val="10"/>
      <color rgb="FF000000"/>
      <name val="宋体"/>
      <family val="3"/>
      <charset val="134"/>
    </font>
    <font>
      <sz val="10"/>
      <name val="Arial"/>
      <family val="2"/>
    </font>
    <font>
      <sz val="10"/>
      <name val="宋体"/>
      <family val="3"/>
      <charset val="134"/>
    </font>
    <font>
      <sz val="12"/>
      <name val="宋体"/>
      <family val="3"/>
      <charset val="134"/>
    </font>
    <font>
      <sz val="10"/>
      <color rgb="FF000000"/>
      <name val="宋体"/>
      <family val="3"/>
      <charset val="134"/>
      <scheme val="minor"/>
    </font>
    <font>
      <sz val="24"/>
      <name val="黑体"/>
      <family val="3"/>
      <charset val="134"/>
    </font>
    <font>
      <sz val="11"/>
      <name val="宋体"/>
      <family val="3"/>
      <charset val="134"/>
    </font>
    <font>
      <b/>
      <sz val="10"/>
      <name val="宋体"/>
      <family val="3"/>
      <charset val="134"/>
    </font>
    <font>
      <sz val="11"/>
      <name val="Times New Roman"/>
      <family val="1"/>
    </font>
    <font>
      <sz val="11"/>
      <name val="Calibri"/>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xf numFmtId="0" fontId="15" fillId="0" borderId="0"/>
    <xf numFmtId="0" fontId="17" fillId="0" borderId="0"/>
    <xf numFmtId="0" fontId="17" fillId="0" borderId="0"/>
  </cellStyleXfs>
  <cellXfs count="133">
    <xf numFmtId="0" fontId="0" fillId="0" borderId="0" xfId="0" applyProtection="1">
      <protection locked="0"/>
    </xf>
    <xf numFmtId="0" fontId="1" fillId="0" borderId="0" xfId="0" applyFont="1" applyAlignment="1" applyProtection="1">
      <alignment horizontal="left" vertical="center"/>
      <protection locked="0"/>
    </xf>
    <xf numFmtId="0" fontId="2" fillId="0" borderId="0" xfId="0" applyNumberFormat="1" applyFont="1" applyAlignment="1" applyProtection="1">
      <alignment horizontal="right" vertical="center"/>
      <protection locked="0"/>
    </xf>
    <xf numFmtId="0" fontId="3" fillId="0" borderId="0" xfId="0" applyNumberFormat="1" applyFont="1" applyAlignment="1" applyProtection="1">
      <alignment horizontal="center" vertical="center"/>
      <protection locked="0"/>
    </xf>
    <xf numFmtId="0" fontId="2" fillId="0" borderId="0" xfId="0" applyNumberFormat="1" applyFont="1" applyAlignment="1" applyProtection="1">
      <alignment horizontal="left" vertical="center"/>
      <protection locked="0"/>
    </xf>
    <xf numFmtId="0" fontId="4" fillId="0" borderId="0" xfId="0" applyNumberFormat="1" applyFont="1" applyAlignment="1" applyProtection="1">
      <alignment horizontal="left" vertical="center" wrapText="1"/>
      <protection locked="0"/>
    </xf>
    <xf numFmtId="0" fontId="4" fillId="0" borderId="0" xfId="0" applyNumberFormat="1" applyFont="1" applyAlignment="1" applyProtection="1">
      <alignment horizontal="right" vertical="center"/>
      <protection locked="0"/>
    </xf>
    <xf numFmtId="0" fontId="2"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horizontal="left" vertical="center"/>
      <protection locked="0"/>
    </xf>
    <xf numFmtId="176" fontId="1" fillId="0" borderId="1" xfId="0" applyNumberFormat="1" applyFont="1" applyBorder="1" applyAlignment="1" applyProtection="1">
      <alignment horizontal="right" vertical="center"/>
      <protection locked="0"/>
    </xf>
    <xf numFmtId="0" fontId="1" fillId="0" borderId="1" xfId="0" applyFont="1" applyBorder="1" applyAlignment="1" applyProtection="1">
      <alignment horizontal="center" vertical="center"/>
      <protection locked="0"/>
    </xf>
    <xf numFmtId="0" fontId="1" fillId="0" borderId="0" xfId="0" applyNumberFormat="1" applyFont="1" applyAlignment="1" applyProtection="1">
      <alignment horizontal="left" vertical="center"/>
      <protection locked="0"/>
    </xf>
    <xf numFmtId="0" fontId="6" fillId="0" borderId="0" xfId="0" applyNumberFormat="1" applyFont="1" applyAlignment="1" applyProtection="1">
      <alignment horizontal="right" vertical="center"/>
      <protection locked="0"/>
    </xf>
    <xf numFmtId="0" fontId="7" fillId="0" borderId="0" xfId="0" applyFont="1" applyAlignment="1" applyProtection="1">
      <alignment horizontal="left" vertical="center"/>
      <protection locked="0"/>
    </xf>
    <xf numFmtId="0" fontId="6" fillId="0" borderId="1" xfId="0" applyNumberFormat="1" applyFont="1" applyBorder="1" applyAlignment="1" applyProtection="1">
      <alignment horizontal="center" vertical="center" wrapText="1"/>
      <protection locked="0"/>
    </xf>
    <xf numFmtId="0" fontId="6" fillId="0" borderId="1" xfId="0" applyNumberFormat="1" applyFont="1" applyBorder="1" applyAlignment="1" applyProtection="1">
      <alignment horizontal="left" vertical="center" wrapText="1"/>
      <protection locked="0"/>
    </xf>
    <xf numFmtId="176" fontId="6" fillId="0" borderId="1" xfId="0" applyNumberFormat="1" applyFont="1" applyBorder="1" applyAlignment="1" applyProtection="1">
      <alignment horizontal="right" vertical="center"/>
      <protection locked="0"/>
    </xf>
    <xf numFmtId="0" fontId="7" fillId="0" borderId="0" xfId="0" applyNumberFormat="1" applyFont="1" applyAlignment="1" applyProtection="1">
      <alignment horizontal="left" vertical="center"/>
      <protection locked="0"/>
    </xf>
    <xf numFmtId="0" fontId="7" fillId="0" borderId="1" xfId="0" applyFont="1" applyBorder="1" applyAlignment="1" applyProtection="1">
      <alignment horizontal="center" vertical="center"/>
      <protection locked="0"/>
    </xf>
    <xf numFmtId="0" fontId="7" fillId="0" borderId="1" xfId="0" applyNumberFormat="1" applyFont="1" applyBorder="1" applyAlignment="1" applyProtection="1">
      <alignment horizontal="left" vertical="center" wrapText="1"/>
      <protection locked="0"/>
    </xf>
    <xf numFmtId="176" fontId="7" fillId="0" borderId="1" xfId="0" applyNumberFormat="1" applyFont="1" applyBorder="1" applyAlignment="1" applyProtection="1">
      <alignment horizontal="right" vertical="center" wrapText="1"/>
      <protection locked="0"/>
    </xf>
    <xf numFmtId="0" fontId="8" fillId="0" borderId="1" xfId="0" applyNumberFormat="1" applyFont="1" applyBorder="1" applyAlignment="1" applyProtection="1">
      <alignment horizontal="center" vertical="center" wrapText="1"/>
      <protection locked="0"/>
    </xf>
    <xf numFmtId="176" fontId="8" fillId="0" borderId="1" xfId="0" applyNumberFormat="1" applyFont="1" applyBorder="1" applyAlignment="1" applyProtection="1">
      <alignment horizontal="right" vertical="center" wrapText="1"/>
      <protection locked="0"/>
    </xf>
    <xf numFmtId="0" fontId="8" fillId="0" borderId="0" xfId="0" applyNumberFormat="1" applyFont="1" applyAlignment="1" applyProtection="1">
      <alignment horizontal="left" vertical="center"/>
      <protection locked="0"/>
    </xf>
    <xf numFmtId="0" fontId="4" fillId="0" borderId="1" xfId="0" applyNumberFormat="1" applyFont="1" applyBorder="1" applyAlignment="1" applyProtection="1">
      <alignment horizontal="left" vertical="center"/>
      <protection locked="0"/>
    </xf>
    <xf numFmtId="176" fontId="4" fillId="0" borderId="1" xfId="0" applyNumberFormat="1" applyFont="1" applyBorder="1" applyAlignment="1" applyProtection="1">
      <alignment horizontal="right" vertical="center"/>
      <protection locked="0"/>
    </xf>
    <xf numFmtId="0" fontId="1" fillId="0" borderId="1" xfId="0" applyNumberFormat="1" applyFont="1" applyBorder="1" applyAlignment="1" applyProtection="1">
      <alignment horizontal="left" vertical="center"/>
      <protection locked="0"/>
    </xf>
    <xf numFmtId="0" fontId="2" fillId="0" borderId="1" xfId="0" applyNumberFormat="1" applyFont="1" applyBorder="1" applyAlignment="1" applyProtection="1">
      <alignment horizontal="center" vertical="center"/>
      <protection locked="0"/>
    </xf>
    <xf numFmtId="0" fontId="1" fillId="0" borderId="1" xfId="0" applyNumberFormat="1" applyFont="1" applyBorder="1" applyAlignment="1" applyProtection="1">
      <alignment horizontal="center" vertical="center"/>
      <protection locked="0"/>
    </xf>
    <xf numFmtId="0" fontId="9" fillId="0" borderId="1" xfId="0" applyNumberFormat="1" applyFont="1" applyBorder="1" applyAlignment="1" applyProtection="1">
      <alignment horizontal="center" vertical="center"/>
      <protection locked="0"/>
    </xf>
    <xf numFmtId="176" fontId="9" fillId="0" borderId="1" xfId="0" applyNumberFormat="1" applyFont="1" applyBorder="1" applyAlignment="1" applyProtection="1">
      <alignment horizontal="right" vertical="center"/>
      <protection locked="0"/>
    </xf>
    <xf numFmtId="0" fontId="9" fillId="0" borderId="0" xfId="0" applyFont="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0" fontId="10" fillId="0" borderId="1" xfId="0" applyNumberFormat="1" applyFont="1" applyBorder="1" applyAlignment="1" applyProtection="1">
      <alignment horizontal="left" vertical="center" wrapText="1"/>
      <protection locked="0"/>
    </xf>
    <xf numFmtId="176" fontId="10" fillId="0" borderId="1" xfId="0" applyNumberFormat="1" applyFont="1" applyBorder="1" applyAlignment="1" applyProtection="1">
      <alignment horizontal="right" vertical="center"/>
      <protection locked="0"/>
    </xf>
    <xf numFmtId="0" fontId="8" fillId="0" borderId="1" xfId="0" applyFont="1" applyBorder="1" applyAlignment="1" applyProtection="1">
      <alignment horizontal="center" vertical="center"/>
      <protection locked="0"/>
    </xf>
    <xf numFmtId="176" fontId="8" fillId="0" borderId="1" xfId="0" applyNumberFormat="1" applyFont="1" applyBorder="1" applyAlignment="1" applyProtection="1">
      <alignment horizontal="right" vertical="center"/>
      <protection locked="0"/>
    </xf>
    <xf numFmtId="176" fontId="11" fillId="0" borderId="1" xfId="0" applyNumberFormat="1" applyFont="1" applyBorder="1" applyAlignment="1" applyProtection="1">
      <alignment horizontal="right" vertical="center" wrapText="1"/>
      <protection locked="0"/>
    </xf>
    <xf numFmtId="176" fontId="11" fillId="0" borderId="1" xfId="0" applyNumberFormat="1" applyFont="1" applyBorder="1" applyAlignment="1" applyProtection="1">
      <alignment horizontal="right" vertical="center"/>
      <protection locked="0"/>
    </xf>
    <xf numFmtId="0" fontId="14" fillId="0" borderId="0" xfId="0" applyNumberFormat="1" applyFont="1" applyAlignment="1" applyProtection="1">
      <alignment horizontal="right" vertical="center"/>
      <protection locked="0"/>
    </xf>
    <xf numFmtId="176" fontId="6" fillId="0" borderId="1" xfId="0" applyNumberFormat="1" applyFont="1" applyBorder="1" applyAlignment="1" applyProtection="1">
      <alignment horizontal="center" vertical="center"/>
      <protection locked="0"/>
    </xf>
    <xf numFmtId="176" fontId="7" fillId="0" borderId="1" xfId="0" applyNumberFormat="1" applyFont="1" applyBorder="1" applyAlignment="1" applyProtection="1">
      <alignment horizontal="center" vertical="center"/>
      <protection locked="0"/>
    </xf>
    <xf numFmtId="0" fontId="15" fillId="0" borderId="0" xfId="1"/>
    <xf numFmtId="0" fontId="16" fillId="0" borderId="0" xfId="1" applyNumberFormat="1" applyFont="1" applyFill="1" applyAlignment="1" applyProtection="1">
      <alignment vertical="center" wrapText="1"/>
    </xf>
    <xf numFmtId="0" fontId="13" fillId="0" borderId="0" xfId="1" applyNumberFormat="1" applyFont="1" applyFill="1" applyAlignment="1" applyProtection="1">
      <alignment vertical="center" wrapText="1"/>
    </xf>
    <xf numFmtId="0" fontId="16" fillId="0" borderId="0" xfId="2" applyFont="1" applyAlignment="1">
      <alignment horizontal="right" vertical="center"/>
    </xf>
    <xf numFmtId="10" fontId="13" fillId="0" borderId="0" xfId="1" applyNumberFormat="1" applyFont="1" applyFill="1" applyAlignment="1" applyProtection="1">
      <alignment vertical="center" wrapText="1"/>
    </xf>
    <xf numFmtId="0" fontId="16" fillId="0" borderId="3" xfId="1" applyNumberFormat="1" applyFont="1" applyFill="1" applyBorder="1" applyAlignment="1" applyProtection="1">
      <alignment horizontal="center" vertical="center" wrapText="1"/>
    </xf>
    <xf numFmtId="0" fontId="16" fillId="0" borderId="3" xfId="0" applyFont="1" applyFill="1" applyBorder="1" applyAlignment="1">
      <alignment horizontal="center" vertical="center"/>
    </xf>
    <xf numFmtId="4" fontId="16" fillId="0" borderId="3" xfId="1" applyNumberFormat="1" applyFont="1" applyFill="1" applyBorder="1" applyAlignment="1" applyProtection="1">
      <alignment horizontal="right"/>
    </xf>
    <xf numFmtId="4" fontId="16" fillId="0" borderId="3" xfId="1" applyNumberFormat="1" applyFont="1" applyFill="1" applyBorder="1" applyAlignment="1" applyProtection="1">
      <alignment horizontal="right" vertical="center"/>
    </xf>
    <xf numFmtId="10" fontId="16" fillId="0" borderId="3" xfId="1" applyNumberFormat="1" applyFont="1" applyBorder="1" applyAlignment="1">
      <alignment horizontal="right" vertical="center"/>
    </xf>
    <xf numFmtId="0" fontId="16" fillId="0" borderId="3" xfId="1" applyFont="1" applyBorder="1" applyAlignment="1">
      <alignment horizontal="center" vertical="center"/>
    </xf>
    <xf numFmtId="0" fontId="16" fillId="0" borderId="5" xfId="1" applyFont="1" applyBorder="1" applyAlignment="1">
      <alignment horizontal="center" vertical="center"/>
    </xf>
    <xf numFmtId="176" fontId="18" fillId="0" borderId="1" xfId="0" applyNumberFormat="1" applyFont="1" applyBorder="1" applyAlignment="1" applyProtection="1">
      <alignment horizontal="right" vertical="center" wrapText="1"/>
      <protection locked="0"/>
    </xf>
    <xf numFmtId="0" fontId="3" fillId="0" borderId="0" xfId="0" applyNumberFormat="1" applyFont="1" applyAlignment="1" applyProtection="1">
      <alignment horizontal="center" vertical="center"/>
      <protection locked="0"/>
    </xf>
    <xf numFmtId="0" fontId="2" fillId="0" borderId="1" xfId="0" applyNumberFormat="1"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6" fillId="0" borderId="0" xfId="0" applyNumberFormat="1" applyFont="1" applyAlignment="1" applyProtection="1">
      <alignment horizontal="left" vertical="center" wrapText="1"/>
      <protection locked="0"/>
    </xf>
    <xf numFmtId="0" fontId="6" fillId="0" borderId="1" xfId="0" applyNumberFormat="1" applyFont="1" applyBorder="1" applyAlignment="1" applyProtection="1">
      <alignment horizontal="center" vertical="center" wrapText="1"/>
      <protection locked="0"/>
    </xf>
    <xf numFmtId="0" fontId="6" fillId="0" borderId="0" xfId="0" applyNumberFormat="1" applyFont="1" applyAlignment="1" applyProtection="1">
      <alignment horizontal="right" vertical="center"/>
      <protection locked="0"/>
    </xf>
    <xf numFmtId="0" fontId="1" fillId="0" borderId="0" xfId="0" applyFont="1" applyAlignment="1" applyProtection="1">
      <alignment horizontal="justify" vertical="top" wrapText="1"/>
      <protection locked="0"/>
    </xf>
    <xf numFmtId="0" fontId="0" fillId="0" borderId="0" xfId="0" applyProtection="1">
      <protection locked="0"/>
    </xf>
    <xf numFmtId="0" fontId="2" fillId="0" borderId="0" xfId="0" applyNumberFormat="1" applyFont="1" applyAlignment="1" applyProtection="1">
      <alignment horizontal="left" vertical="center" wrapText="1"/>
      <protection locked="0"/>
    </xf>
    <xf numFmtId="0" fontId="16" fillId="0" borderId="7" xfId="1" applyNumberFormat="1" applyFont="1" applyFill="1" applyBorder="1" applyAlignment="1" applyProtection="1">
      <alignment horizontal="center" vertical="center" wrapText="1"/>
    </xf>
    <xf numFmtId="0" fontId="16" fillId="0" borderId="8" xfId="1" applyNumberFormat="1" applyFont="1" applyFill="1" applyBorder="1" applyAlignment="1" applyProtection="1">
      <alignment horizontal="center" vertical="center" wrapText="1"/>
    </xf>
    <xf numFmtId="10" fontId="16" fillId="0" borderId="7" xfId="1" applyNumberFormat="1" applyFont="1" applyFill="1" applyBorder="1" applyAlignment="1" applyProtection="1">
      <alignment horizontal="center" vertical="center" wrapText="1"/>
    </xf>
    <xf numFmtId="10" fontId="16" fillId="0" borderId="8" xfId="1" applyNumberFormat="1" applyFont="1" applyFill="1" applyBorder="1" applyAlignment="1" applyProtection="1">
      <alignment horizontal="center" vertical="center" wrapText="1"/>
    </xf>
    <xf numFmtId="0" fontId="16" fillId="0" borderId="4" xfId="1" applyFont="1" applyBorder="1" applyAlignment="1">
      <alignment horizontal="center" vertical="center"/>
    </xf>
    <xf numFmtId="0" fontId="16" fillId="0" borderId="5" xfId="1" applyFont="1" applyBorder="1" applyAlignment="1">
      <alignment horizontal="center" vertical="center"/>
    </xf>
    <xf numFmtId="0" fontId="16" fillId="0" borderId="3" xfId="1" applyNumberFormat="1" applyFont="1" applyFill="1" applyBorder="1" applyAlignment="1" applyProtection="1">
      <alignment horizontal="center" vertical="center" wrapText="1"/>
    </xf>
    <xf numFmtId="0" fontId="16" fillId="0" borderId="4" xfId="1" applyNumberFormat="1" applyFont="1" applyFill="1" applyBorder="1" applyAlignment="1" applyProtection="1">
      <alignment horizontal="center" vertical="center" wrapText="1"/>
    </xf>
    <xf numFmtId="0" fontId="16" fillId="0" borderId="5" xfId="1" applyNumberFormat="1" applyFont="1" applyFill="1" applyBorder="1" applyAlignment="1" applyProtection="1">
      <alignment horizontal="center" vertical="center" wrapText="1"/>
    </xf>
    <xf numFmtId="0" fontId="16" fillId="0" borderId="6" xfId="1" applyNumberFormat="1" applyFont="1" applyFill="1" applyBorder="1" applyAlignment="1" applyProtection="1">
      <alignment horizontal="center" vertical="center" wrapText="1"/>
    </xf>
    <xf numFmtId="10" fontId="16" fillId="0" borderId="3" xfId="1" applyNumberFormat="1" applyFont="1" applyFill="1" applyBorder="1" applyAlignment="1" applyProtection="1">
      <alignment horizontal="center" vertical="center" wrapText="1"/>
    </xf>
    <xf numFmtId="0" fontId="17" fillId="0" borderId="0" xfId="0" applyFont="1" applyAlignment="1" applyProtection="1">
      <alignment horizontal="center"/>
      <protection locked="0"/>
    </xf>
    <xf numFmtId="0" fontId="1" fillId="0" borderId="1" xfId="0" applyFont="1" applyBorder="1" applyAlignment="1" applyProtection="1">
      <alignment horizontal="center" vertical="center"/>
      <protection locked="0"/>
    </xf>
    <xf numFmtId="0" fontId="1" fillId="0" borderId="1" xfId="0" applyNumberFormat="1" applyFont="1" applyBorder="1" applyAlignment="1" applyProtection="1">
      <alignment horizontal="center" vertical="center"/>
      <protection locked="0"/>
    </xf>
    <xf numFmtId="0" fontId="7" fillId="0" borderId="0" xfId="0" applyNumberFormat="1" applyFont="1" applyAlignment="1" applyProtection="1">
      <alignment horizontal="left" vertical="center" wrapText="1"/>
      <protection locked="0"/>
    </xf>
    <xf numFmtId="0" fontId="19" fillId="0" borderId="0" xfId="1" applyNumberFormat="1" applyFont="1" applyFill="1" applyAlignment="1" applyProtection="1">
      <alignment horizontal="center" vertical="center" wrapText="1"/>
    </xf>
    <xf numFmtId="10" fontId="19" fillId="0" borderId="0" xfId="1" applyNumberFormat="1" applyFont="1" applyFill="1" applyAlignment="1" applyProtection="1">
      <alignment horizontal="center" vertical="center" wrapText="1"/>
    </xf>
    <xf numFmtId="0" fontId="16" fillId="0" borderId="2" xfId="1" applyNumberFormat="1" applyFont="1" applyFill="1" applyBorder="1" applyAlignment="1" applyProtection="1">
      <alignment horizontal="left" vertical="center" wrapText="1"/>
    </xf>
    <xf numFmtId="0" fontId="16" fillId="0" borderId="2" xfId="1" applyNumberFormat="1" applyFont="1" applyFill="1" applyBorder="1" applyAlignment="1" applyProtection="1">
      <alignment vertical="center" wrapText="1"/>
    </xf>
    <xf numFmtId="10" fontId="16" fillId="0" borderId="0" xfId="1" applyNumberFormat="1" applyFont="1" applyFill="1" applyAlignment="1" applyProtection="1">
      <alignment horizontal="right" vertical="center"/>
    </xf>
    <xf numFmtId="0" fontId="16" fillId="0" borderId="0" xfId="1" applyNumberFormat="1" applyFont="1" applyFill="1" applyAlignment="1" applyProtection="1">
      <alignment horizontal="right" vertical="center"/>
    </xf>
    <xf numFmtId="4" fontId="21" fillId="0" borderId="3" xfId="1" applyNumberFormat="1" applyFont="1" applyFill="1" applyBorder="1" applyAlignment="1" applyProtection="1">
      <alignment vertical="center"/>
    </xf>
    <xf numFmtId="4" fontId="21" fillId="0" borderId="3" xfId="1" applyNumberFormat="1" applyFont="1" applyFill="1" applyBorder="1" applyAlignment="1" applyProtection="1"/>
    <xf numFmtId="10" fontId="21" fillId="0" borderId="3" xfId="1" applyNumberFormat="1" applyFont="1" applyBorder="1" applyAlignment="1">
      <alignment vertical="center"/>
    </xf>
    <xf numFmtId="0" fontId="12" fillId="0" borderId="0" xfId="3" applyFont="1" applyAlignment="1">
      <alignment horizontal="center" vertical="center" wrapText="1"/>
    </xf>
    <xf numFmtId="0" fontId="0" fillId="0" borderId="0" xfId="0" applyAlignment="1">
      <alignment vertical="center"/>
    </xf>
    <xf numFmtId="0" fontId="0" fillId="0" borderId="0" xfId="3" applyFont="1" applyFill="1" applyAlignment="1">
      <alignment horizontal="center" vertical="top" wrapText="1"/>
    </xf>
    <xf numFmtId="0" fontId="20" fillId="0" borderId="3" xfId="3" applyFont="1" applyBorder="1" applyAlignment="1">
      <alignment horizontal="center" vertical="center" wrapText="1"/>
    </xf>
    <xf numFmtId="0" fontId="20" fillId="0" borderId="3" xfId="3" applyFont="1" applyFill="1" applyBorder="1" applyAlignment="1">
      <alignment horizontal="center" vertical="center" wrapText="1"/>
    </xf>
    <xf numFmtId="0" fontId="20" fillId="0" borderId="3" xfId="3" applyFont="1" applyBorder="1" applyAlignment="1">
      <alignment horizontal="center" vertical="center" wrapText="1"/>
    </xf>
    <xf numFmtId="0" fontId="20" fillId="0" borderId="9" xfId="3" applyFont="1" applyBorder="1" applyAlignment="1">
      <alignment horizontal="center" vertical="center" wrapText="1"/>
    </xf>
    <xf numFmtId="0" fontId="20" fillId="0" borderId="10" xfId="3" applyFont="1" applyBorder="1" applyAlignment="1">
      <alignment horizontal="center" vertical="center" wrapText="1"/>
    </xf>
    <xf numFmtId="0" fontId="20" fillId="0" borderId="4" xfId="3" applyFont="1" applyBorder="1" applyAlignment="1">
      <alignment horizontal="left" vertical="center" wrapText="1"/>
    </xf>
    <xf numFmtId="0" fontId="20" fillId="0" borderId="5" xfId="3" applyFont="1" applyBorder="1" applyAlignment="1">
      <alignment horizontal="left" vertical="center" wrapText="1"/>
    </xf>
    <xf numFmtId="43" fontId="20" fillId="0" borderId="6" xfId="3" applyNumberFormat="1" applyFont="1" applyBorder="1" applyAlignment="1">
      <alignment horizontal="center" vertical="center" wrapText="1"/>
    </xf>
    <xf numFmtId="0" fontId="20" fillId="2" borderId="7" xfId="3" applyFont="1" applyFill="1" applyBorder="1" applyAlignment="1">
      <alignment horizontal="center" vertical="center" wrapText="1"/>
    </xf>
    <xf numFmtId="0" fontId="20" fillId="0" borderId="11" xfId="3" applyFont="1" applyBorder="1" applyAlignment="1">
      <alignment horizontal="center" vertical="center" wrapText="1"/>
    </xf>
    <xf numFmtId="0" fontId="20" fillId="0" borderId="12" xfId="3" applyFont="1" applyBorder="1" applyAlignment="1">
      <alignment horizontal="center" vertical="center" wrapText="1"/>
    </xf>
    <xf numFmtId="0" fontId="20" fillId="0" borderId="4" xfId="3" applyFont="1" applyBorder="1" applyAlignment="1">
      <alignment horizontal="right" vertical="center" wrapText="1"/>
    </xf>
    <xf numFmtId="0" fontId="20" fillId="0" borderId="5" xfId="3" applyFont="1" applyBorder="1" applyAlignment="1">
      <alignment horizontal="right" vertical="center" wrapText="1"/>
    </xf>
    <xf numFmtId="0" fontId="20" fillId="2" borderId="13" xfId="3" applyFont="1" applyFill="1" applyBorder="1" applyAlignment="1">
      <alignment horizontal="center" vertical="center" wrapText="1"/>
    </xf>
    <xf numFmtId="0" fontId="20" fillId="0" borderId="14" xfId="3" applyFont="1" applyBorder="1" applyAlignment="1">
      <alignment horizontal="center" vertical="center" wrapText="1"/>
    </xf>
    <xf numFmtId="0" fontId="20" fillId="0" borderId="15" xfId="3" applyFont="1" applyBorder="1" applyAlignment="1">
      <alignment horizontal="center" vertical="center" wrapText="1"/>
    </xf>
    <xf numFmtId="0" fontId="20" fillId="2" borderId="8" xfId="3" applyFont="1" applyFill="1" applyBorder="1" applyAlignment="1">
      <alignment horizontal="center" vertical="center" wrapText="1"/>
    </xf>
    <xf numFmtId="0" fontId="20" fillId="0" borderId="7" xfId="3" applyFont="1" applyBorder="1" applyAlignment="1">
      <alignment horizontal="center" vertical="center" wrapText="1"/>
    </xf>
    <xf numFmtId="0" fontId="20" fillId="0" borderId="3" xfId="3" applyFont="1" applyBorder="1" applyAlignment="1">
      <alignment horizontal="justify" vertical="center" wrapText="1"/>
    </xf>
    <xf numFmtId="0" fontId="20" fillId="0" borderId="7" xfId="3" applyFont="1" applyBorder="1" applyAlignment="1">
      <alignment horizontal="center" vertical="center" wrapText="1"/>
    </xf>
    <xf numFmtId="0" fontId="20" fillId="0" borderId="5" xfId="3" applyFont="1" applyBorder="1" applyAlignment="1">
      <alignment horizontal="center" vertical="center" wrapText="1"/>
    </xf>
    <xf numFmtId="0" fontId="20" fillId="0" borderId="8" xfId="3" applyFont="1" applyBorder="1" applyAlignment="1">
      <alignment horizontal="center" vertical="center" wrapText="1"/>
    </xf>
    <xf numFmtId="0" fontId="20" fillId="0" borderId="5" xfId="3" applyFont="1" applyBorder="1" applyAlignment="1">
      <alignment horizontal="center" vertical="center" wrapText="1"/>
    </xf>
    <xf numFmtId="0" fontId="20" fillId="0" borderId="3" xfId="3" applyFont="1" applyFill="1" applyBorder="1" applyAlignment="1">
      <alignment horizontal="center" vertical="center" wrapText="1"/>
    </xf>
    <xf numFmtId="0" fontId="17" fillId="0" borderId="0" xfId="3" applyAlignment="1">
      <alignment vertical="center" wrapText="1"/>
    </xf>
    <xf numFmtId="43" fontId="20" fillId="0" borderId="6" xfId="3" applyNumberFormat="1" applyFont="1" applyBorder="1" applyAlignment="1">
      <alignment vertical="center" wrapText="1"/>
    </xf>
    <xf numFmtId="0" fontId="20" fillId="0" borderId="7" xfId="3" applyFont="1" applyFill="1" applyBorder="1" applyAlignment="1">
      <alignment horizontal="center" vertical="center" wrapText="1"/>
    </xf>
    <xf numFmtId="0" fontId="20" fillId="0" borderId="4" xfId="3" applyFont="1" applyBorder="1" applyAlignment="1">
      <alignment horizontal="left" vertical="center" wrapText="1" indent="4"/>
    </xf>
    <xf numFmtId="0" fontId="20" fillId="0" borderId="5" xfId="3" applyFont="1" applyBorder="1" applyAlignment="1">
      <alignment horizontal="left" vertical="center" wrapText="1" indent="4"/>
    </xf>
    <xf numFmtId="0" fontId="20" fillId="0" borderId="13" xfId="3" applyFont="1" applyFill="1" applyBorder="1" applyAlignment="1">
      <alignment horizontal="center" vertical="center" wrapText="1"/>
    </xf>
    <xf numFmtId="0" fontId="20" fillId="0" borderId="4" xfId="3" applyFont="1" applyBorder="1" applyAlignment="1">
      <alignment horizontal="center" vertical="center" wrapText="1"/>
    </xf>
    <xf numFmtId="0" fontId="20" fillId="0" borderId="8" xfId="3" applyFont="1" applyFill="1" applyBorder="1" applyAlignment="1">
      <alignment horizontal="center" vertical="center" wrapText="1"/>
    </xf>
    <xf numFmtId="0" fontId="20" fillId="0" borderId="3" xfId="3" applyFont="1" applyFill="1" applyBorder="1" applyAlignment="1">
      <alignment vertical="center" wrapText="1"/>
    </xf>
    <xf numFmtId="0" fontId="17" fillId="0" borderId="3" xfId="3" applyBorder="1" applyAlignment="1">
      <alignment horizontal="left" vertical="top" wrapText="1"/>
    </xf>
    <xf numFmtId="9" fontId="20" fillId="0" borderId="3" xfId="3" applyNumberFormat="1" applyFont="1" applyBorder="1" applyAlignment="1">
      <alignment horizontal="center" vertical="center" wrapText="1"/>
    </xf>
    <xf numFmtId="0" fontId="0" fillId="0" borderId="3" xfId="3" applyFont="1" applyFill="1" applyBorder="1" applyAlignment="1">
      <alignment horizontal="left" vertical="top" wrapText="1"/>
    </xf>
    <xf numFmtId="0" fontId="17" fillId="0" borderId="3" xfId="3" applyFill="1" applyBorder="1" applyAlignment="1">
      <alignment horizontal="left" vertical="top" wrapText="1"/>
    </xf>
    <xf numFmtId="0" fontId="20" fillId="0" borderId="3" xfId="0" applyFont="1" applyFill="1" applyBorder="1" applyAlignment="1">
      <alignment horizontal="center" vertical="center" wrapText="1"/>
    </xf>
    <xf numFmtId="43" fontId="20" fillId="0" borderId="4" xfId="3" applyNumberFormat="1" applyFont="1" applyBorder="1" applyAlignment="1">
      <alignment horizontal="center" vertical="center" wrapText="1"/>
    </xf>
    <xf numFmtId="43" fontId="20" fillId="0" borderId="5" xfId="3" applyNumberFormat="1" applyFont="1" applyBorder="1" applyAlignment="1">
      <alignment horizontal="center" vertical="center" wrapText="1"/>
    </xf>
    <xf numFmtId="0" fontId="23" fillId="0" borderId="0" xfId="3" applyFont="1" applyFill="1" applyAlignment="1">
      <alignment horizontal="center" vertical="top" wrapText="1"/>
    </xf>
  </cellXfs>
  <cellStyles count="4">
    <cellStyle name="常规" xfId="0" builtinId="0"/>
    <cellStyle name="常规 2" xfId="3"/>
    <cellStyle name="常规_04-分类改革-预算表" xfId="2"/>
    <cellStyle name="常规_2015年蓝本格式"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D17"/>
  <sheetViews>
    <sheetView showGridLines="0" showRuler="0" workbookViewId="0">
      <selection activeCell="K10" sqref="K10"/>
    </sheetView>
  </sheetViews>
  <sheetFormatPr defaultRowHeight="15"/>
  <cols>
    <col min="1" max="1" width="45" customWidth="1"/>
    <col min="2" max="2" width="31.5703125" customWidth="1"/>
    <col min="3" max="3" width="32.42578125" customWidth="1"/>
    <col min="4" max="4" width="29.5703125" customWidth="1"/>
    <col min="5" max="5" width="9.5703125" customWidth="1"/>
  </cols>
  <sheetData>
    <row r="1" spans="1:4" ht="15" customHeight="1">
      <c r="A1" s="1"/>
      <c r="B1" s="1"/>
      <c r="C1" s="1"/>
      <c r="D1" s="40" t="s">
        <v>116</v>
      </c>
    </row>
    <row r="2" spans="1:4" ht="30.75" customHeight="1">
      <c r="A2" s="56" t="s">
        <v>2</v>
      </c>
      <c r="B2" s="56"/>
      <c r="C2" s="56"/>
      <c r="D2" s="56"/>
    </row>
    <row r="3" spans="1:4" ht="16.5" customHeight="1">
      <c r="A3" s="4" t="s">
        <v>3</v>
      </c>
      <c r="B3" s="5"/>
      <c r="C3" s="5"/>
      <c r="D3" s="6" t="s">
        <v>4</v>
      </c>
    </row>
    <row r="4" spans="1:4" ht="18.75" customHeight="1">
      <c r="A4" s="57" t="s">
        <v>5</v>
      </c>
      <c r="B4" s="57"/>
      <c r="C4" s="57" t="s">
        <v>6</v>
      </c>
      <c r="D4" s="57"/>
    </row>
    <row r="5" spans="1:4" ht="18.75" customHeight="1">
      <c r="A5" s="7" t="s">
        <v>7</v>
      </c>
      <c r="B5" s="7" t="s">
        <v>8</v>
      </c>
      <c r="C5" s="7" t="s">
        <v>7</v>
      </c>
      <c r="D5" s="7" t="s">
        <v>8</v>
      </c>
    </row>
    <row r="6" spans="1:4" ht="18.75" customHeight="1">
      <c r="A6" s="8" t="s">
        <v>9</v>
      </c>
      <c r="B6" s="9">
        <v>57.91</v>
      </c>
      <c r="C6" s="8" t="s">
        <v>10</v>
      </c>
      <c r="D6" s="9">
        <v>6</v>
      </c>
    </row>
    <row r="7" spans="1:4" ht="18.75" customHeight="1">
      <c r="A7" s="8" t="s">
        <v>11</v>
      </c>
      <c r="B7" s="9">
        <v>0</v>
      </c>
      <c r="C7" s="8" t="s">
        <v>12</v>
      </c>
      <c r="D7" s="9">
        <v>18.600000000000001</v>
      </c>
    </row>
    <row r="8" spans="1:4" ht="18.75" customHeight="1">
      <c r="A8" s="8" t="s">
        <v>13</v>
      </c>
      <c r="B8" s="9">
        <v>0</v>
      </c>
      <c r="C8" s="8" t="s">
        <v>14</v>
      </c>
      <c r="D8" s="9">
        <v>1089.0899999999999</v>
      </c>
    </row>
    <row r="9" spans="1:4" ht="18.75" customHeight="1">
      <c r="A9" s="8" t="s">
        <v>15</v>
      </c>
      <c r="B9" s="9">
        <v>0</v>
      </c>
      <c r="C9" s="8" t="s">
        <v>1</v>
      </c>
      <c r="D9" s="9" t="s">
        <v>1</v>
      </c>
    </row>
    <row r="10" spans="1:4" ht="18.75" customHeight="1">
      <c r="A10" s="8" t="s">
        <v>16</v>
      </c>
      <c r="B10" s="9">
        <v>0</v>
      </c>
      <c r="C10" s="8" t="s">
        <v>1</v>
      </c>
      <c r="D10" s="9" t="s">
        <v>1</v>
      </c>
    </row>
    <row r="11" spans="1:4" ht="18.75" customHeight="1">
      <c r="A11" s="8" t="s">
        <v>17</v>
      </c>
      <c r="B11" s="9">
        <v>742</v>
      </c>
      <c r="C11" s="8" t="s">
        <v>1</v>
      </c>
      <c r="D11" s="9" t="s">
        <v>1</v>
      </c>
    </row>
    <row r="12" spans="1:4" ht="18.75" customHeight="1">
      <c r="A12" s="8" t="s">
        <v>1</v>
      </c>
      <c r="B12" s="9" t="s">
        <v>1</v>
      </c>
      <c r="C12" s="8"/>
      <c r="D12" s="9" t="s">
        <v>1</v>
      </c>
    </row>
    <row r="13" spans="1:4" ht="18.75" customHeight="1">
      <c r="A13" s="10" t="s">
        <v>18</v>
      </c>
      <c r="B13" s="9">
        <v>799.91</v>
      </c>
      <c r="C13" s="10" t="s">
        <v>19</v>
      </c>
      <c r="D13" s="9">
        <v>1113.69</v>
      </c>
    </row>
    <row r="14" spans="1:4" ht="18.75" customHeight="1">
      <c r="A14" s="8" t="s">
        <v>20</v>
      </c>
      <c r="B14" s="9">
        <v>0</v>
      </c>
      <c r="C14" s="8" t="s">
        <v>21</v>
      </c>
      <c r="D14" s="9">
        <v>0</v>
      </c>
    </row>
    <row r="15" spans="1:4" ht="18.75" customHeight="1">
      <c r="A15" s="8" t="s">
        <v>22</v>
      </c>
      <c r="B15" s="9">
        <v>313.77999999999997</v>
      </c>
      <c r="C15" s="8"/>
      <c r="D15" s="9" t="s">
        <v>1</v>
      </c>
    </row>
    <row r="16" spans="1:4" ht="18.75" customHeight="1">
      <c r="A16" s="8"/>
      <c r="B16" s="9" t="s">
        <v>1</v>
      </c>
      <c r="C16" s="8"/>
      <c r="D16" s="9" t="s">
        <v>1</v>
      </c>
    </row>
    <row r="17" spans="1:4" ht="18.75" customHeight="1">
      <c r="A17" s="10" t="s">
        <v>23</v>
      </c>
      <c r="B17" s="9">
        <v>1113.69</v>
      </c>
      <c r="C17" s="10" t="s">
        <v>24</v>
      </c>
      <c r="D17" s="9">
        <v>1113.69</v>
      </c>
    </row>
  </sheetData>
  <mergeCells count="3">
    <mergeCell ref="A2:D2"/>
    <mergeCell ref="A4:B4"/>
    <mergeCell ref="C4:D4"/>
  </mergeCells>
  <phoneticPr fontId="13" type="noConversion"/>
  <pageMargins left="0.70866141732283472" right="0.70866141732283472" top="0.74803149606299213" bottom="0.74803149606299213" header="0.31496062992125984" footer="0.31496062992125984"/>
  <pageSetup scale="88"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Z8"/>
  <sheetViews>
    <sheetView showGridLines="0" showRuler="0" workbookViewId="0">
      <selection activeCell="J24" sqref="J24"/>
    </sheetView>
  </sheetViews>
  <sheetFormatPr defaultRowHeight="15"/>
  <cols>
    <col min="1" max="1" width="10" customWidth="1"/>
    <col min="2" max="2" width="11.7109375" customWidth="1"/>
    <col min="3" max="3" width="9" customWidth="1"/>
    <col min="4" max="4" width="10" customWidth="1"/>
    <col min="5" max="5" width="10.5703125" customWidth="1"/>
    <col min="6" max="6" width="10.42578125" customWidth="1"/>
    <col min="7" max="7" width="8.7109375" customWidth="1"/>
    <col min="8" max="8" width="8.28515625" customWidth="1"/>
    <col min="9" max="9" width="9.28515625" customWidth="1"/>
    <col min="10" max="10" width="8.85546875" customWidth="1"/>
    <col min="11" max="11" width="9.7109375" customWidth="1"/>
    <col min="12" max="12" width="9" customWidth="1"/>
    <col min="13" max="13" width="8.28515625" customWidth="1"/>
    <col min="14" max="14" width="10.42578125" customWidth="1"/>
    <col min="15" max="15" width="7.85546875" customWidth="1"/>
    <col min="16" max="16" width="9.28515625" customWidth="1"/>
    <col min="17" max="17" width="9.5703125" customWidth="1"/>
    <col min="18" max="18" width="9.85546875" customWidth="1"/>
    <col min="19" max="19" width="9.7109375" customWidth="1"/>
    <col min="20" max="26" width="10" customWidth="1"/>
  </cols>
  <sheetData>
    <row r="1" spans="1:26" ht="16.5" customHeight="1">
      <c r="C1" s="11"/>
      <c r="S1" s="2" t="s">
        <v>117</v>
      </c>
    </row>
    <row r="2" spans="1:26" ht="35.25" customHeight="1">
      <c r="A2" s="3" t="s">
        <v>1</v>
      </c>
      <c r="B2" s="58" t="s">
        <v>25</v>
      </c>
      <c r="C2" s="58"/>
      <c r="D2" s="58"/>
      <c r="E2" s="58"/>
      <c r="F2" s="58"/>
      <c r="G2" s="58"/>
      <c r="H2" s="58"/>
      <c r="I2" s="58"/>
      <c r="J2" s="58"/>
      <c r="K2" s="58"/>
      <c r="L2" s="58"/>
      <c r="M2" s="58"/>
      <c r="N2" s="58"/>
      <c r="O2" s="58"/>
      <c r="P2" s="58"/>
      <c r="Q2" s="58"/>
      <c r="R2" s="58"/>
    </row>
    <row r="3" spans="1:26" ht="14.25" customHeight="1">
      <c r="A3" s="59" t="s">
        <v>3</v>
      </c>
      <c r="B3" s="59"/>
      <c r="C3" s="59"/>
      <c r="D3" s="59"/>
      <c r="E3" s="59"/>
      <c r="F3" s="59"/>
      <c r="G3" s="59"/>
      <c r="H3" s="59"/>
      <c r="I3" s="59"/>
      <c r="J3" s="59"/>
      <c r="K3" s="59"/>
      <c r="L3" s="59"/>
      <c r="M3" s="59"/>
      <c r="N3" s="59"/>
      <c r="O3" s="59"/>
      <c r="P3" s="59"/>
      <c r="Q3" s="59"/>
      <c r="R3" s="61" t="s">
        <v>4</v>
      </c>
      <c r="S3" s="61"/>
    </row>
    <row r="4" spans="1:26" ht="18" customHeight="1">
      <c r="A4" s="60" t="s">
        <v>26</v>
      </c>
      <c r="B4" s="60" t="s">
        <v>27</v>
      </c>
      <c r="C4" s="60" t="s">
        <v>22</v>
      </c>
      <c r="D4" s="60"/>
      <c r="E4" s="60"/>
      <c r="F4" s="60"/>
      <c r="G4" s="60"/>
      <c r="H4" s="60"/>
      <c r="I4" s="60" t="s">
        <v>28</v>
      </c>
      <c r="J4" s="60"/>
      <c r="K4" s="60"/>
      <c r="L4" s="60"/>
      <c r="M4" s="60"/>
      <c r="N4" s="60"/>
      <c r="O4" s="60"/>
      <c r="P4" s="60"/>
      <c r="Q4" s="60"/>
      <c r="R4" s="60"/>
      <c r="S4" s="60" t="s">
        <v>20</v>
      </c>
    </row>
    <row r="5" spans="1:26" ht="18" customHeight="1">
      <c r="A5" s="60"/>
      <c r="B5" s="60"/>
      <c r="C5" s="60" t="s">
        <v>29</v>
      </c>
      <c r="D5" s="60" t="s">
        <v>30</v>
      </c>
      <c r="E5" s="60" t="s">
        <v>31</v>
      </c>
      <c r="F5" s="60" t="s">
        <v>32</v>
      </c>
      <c r="G5" s="60" t="s">
        <v>33</v>
      </c>
      <c r="H5" s="60" t="s">
        <v>34</v>
      </c>
      <c r="I5" s="60" t="s">
        <v>29</v>
      </c>
      <c r="J5" s="60" t="s">
        <v>35</v>
      </c>
      <c r="K5" s="60" t="s">
        <v>36</v>
      </c>
      <c r="L5" s="60" t="s">
        <v>37</v>
      </c>
      <c r="M5" s="60" t="s">
        <v>38</v>
      </c>
      <c r="N5" s="60"/>
      <c r="O5" s="60" t="s">
        <v>39</v>
      </c>
      <c r="P5" s="60" t="s">
        <v>40</v>
      </c>
      <c r="Q5" s="60" t="s">
        <v>41</v>
      </c>
      <c r="R5" s="60" t="s">
        <v>42</v>
      </c>
      <c r="S5" s="60"/>
    </row>
    <row r="6" spans="1:26" ht="33.75" customHeight="1">
      <c r="A6" s="60"/>
      <c r="B6" s="60"/>
      <c r="C6" s="60"/>
      <c r="D6" s="60"/>
      <c r="E6" s="60"/>
      <c r="F6" s="60"/>
      <c r="G6" s="60"/>
      <c r="H6" s="60"/>
      <c r="I6" s="60"/>
      <c r="J6" s="60"/>
      <c r="K6" s="60"/>
      <c r="L6" s="60"/>
      <c r="M6" s="14" t="s">
        <v>43</v>
      </c>
      <c r="N6" s="14" t="s">
        <v>44</v>
      </c>
      <c r="O6" s="60"/>
      <c r="P6" s="60"/>
      <c r="Q6" s="60"/>
      <c r="R6" s="60"/>
      <c r="S6" s="60"/>
    </row>
    <row r="7" spans="1:26" ht="33.75" customHeight="1">
      <c r="A7" s="15" t="s">
        <v>0</v>
      </c>
      <c r="B7" s="41">
        <v>1113.69</v>
      </c>
      <c r="C7" s="41">
        <v>313.77999999999997</v>
      </c>
      <c r="D7" s="41">
        <v>0</v>
      </c>
      <c r="E7" s="41">
        <v>0</v>
      </c>
      <c r="F7" s="41">
        <v>0</v>
      </c>
      <c r="G7" s="41">
        <v>0</v>
      </c>
      <c r="H7" s="41">
        <v>313.77999999999997</v>
      </c>
      <c r="I7" s="41">
        <v>799.91</v>
      </c>
      <c r="J7" s="41">
        <v>57.91</v>
      </c>
      <c r="K7" s="41">
        <v>0</v>
      </c>
      <c r="L7" s="41">
        <v>0</v>
      </c>
      <c r="M7" s="41">
        <v>0</v>
      </c>
      <c r="N7" s="41">
        <v>0</v>
      </c>
      <c r="O7" s="41">
        <v>0</v>
      </c>
      <c r="P7" s="41">
        <v>0</v>
      </c>
      <c r="Q7" s="41">
        <v>0</v>
      </c>
      <c r="R7" s="41">
        <v>742</v>
      </c>
      <c r="S7" s="41">
        <v>0</v>
      </c>
      <c r="T7" s="17"/>
      <c r="U7" s="17"/>
      <c r="V7" s="17"/>
      <c r="W7" s="17"/>
      <c r="X7" s="17"/>
      <c r="Y7" s="17"/>
      <c r="Z7" s="17"/>
    </row>
    <row r="8" spans="1:26" ht="33.75" customHeight="1">
      <c r="A8" s="18" t="s">
        <v>27</v>
      </c>
      <c r="B8" s="42">
        <v>1113.69</v>
      </c>
      <c r="C8" s="42">
        <v>313.77999999999997</v>
      </c>
      <c r="D8" s="42">
        <v>0</v>
      </c>
      <c r="E8" s="42">
        <v>0</v>
      </c>
      <c r="F8" s="42">
        <v>0</v>
      </c>
      <c r="G8" s="42">
        <v>0</v>
      </c>
      <c r="H8" s="42">
        <v>313.77999999999997</v>
      </c>
      <c r="I8" s="42">
        <v>799.91</v>
      </c>
      <c r="J8" s="42">
        <v>57.91</v>
      </c>
      <c r="K8" s="42">
        <v>0</v>
      </c>
      <c r="L8" s="42">
        <v>0</v>
      </c>
      <c r="M8" s="42">
        <v>0</v>
      </c>
      <c r="N8" s="42">
        <v>0</v>
      </c>
      <c r="O8" s="42">
        <v>0</v>
      </c>
      <c r="P8" s="42">
        <v>0</v>
      </c>
      <c r="Q8" s="42">
        <v>0</v>
      </c>
      <c r="R8" s="42">
        <v>742</v>
      </c>
      <c r="S8" s="42">
        <v>0</v>
      </c>
    </row>
  </sheetData>
  <mergeCells count="23">
    <mergeCell ref="S4:S6"/>
    <mergeCell ref="R3:S3"/>
    <mergeCell ref="C4:H4"/>
    <mergeCell ref="I4:R4"/>
    <mergeCell ref="M5:N5"/>
    <mergeCell ref="C5:C6"/>
    <mergeCell ref="D5:D6"/>
    <mergeCell ref="E5:E6"/>
    <mergeCell ref="F5:F6"/>
    <mergeCell ref="G5:G6"/>
    <mergeCell ref="H5:H6"/>
    <mergeCell ref="I5:I6"/>
    <mergeCell ref="J5:J6"/>
    <mergeCell ref="K5:K6"/>
    <mergeCell ref="L5:L6"/>
    <mergeCell ref="B2:R2"/>
    <mergeCell ref="A3:Q3"/>
    <mergeCell ref="O5:O6"/>
    <mergeCell ref="P5:P6"/>
    <mergeCell ref="Q5:Q6"/>
    <mergeCell ref="R5:R6"/>
    <mergeCell ref="A4:A6"/>
    <mergeCell ref="B4:B6"/>
  </mergeCells>
  <phoneticPr fontId="13" type="noConversion"/>
  <pageMargins left="0.70866141732283472" right="0.70866141732283472" top="0.74803149606299213" bottom="0.74803149606299213" header="0.31496062992125984" footer="0.31496062992125984"/>
  <pageSetup scale="68"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Z17"/>
  <sheetViews>
    <sheetView showGridLines="0" showRuler="0" workbookViewId="0">
      <selection activeCell="C7" sqref="C7"/>
    </sheetView>
  </sheetViews>
  <sheetFormatPr defaultRowHeight="15"/>
  <cols>
    <col min="1" max="1" width="13.5703125" customWidth="1"/>
    <col min="2" max="2" width="25.28515625" customWidth="1"/>
    <col min="3" max="3" width="19.85546875" customWidth="1"/>
    <col min="4" max="4" width="17.28515625" customWidth="1"/>
    <col min="5" max="5" width="24.140625" customWidth="1"/>
    <col min="6" max="6" width="18" customWidth="1"/>
    <col min="7" max="7" width="19.5703125" customWidth="1"/>
    <col min="8" max="8" width="19.42578125" customWidth="1"/>
    <col min="9" max="26" width="10" customWidth="1"/>
  </cols>
  <sheetData>
    <row r="1" spans="1:26" ht="15.75" customHeight="1">
      <c r="H1" s="2" t="s">
        <v>118</v>
      </c>
    </row>
    <row r="2" spans="1:26" ht="30.75" customHeight="1">
      <c r="A2" s="56" t="s">
        <v>45</v>
      </c>
      <c r="B2" s="56"/>
      <c r="C2" s="56"/>
      <c r="D2" s="56"/>
      <c r="E2" s="56"/>
      <c r="F2" s="56"/>
      <c r="G2" s="56"/>
      <c r="H2" s="56"/>
    </row>
    <row r="3" spans="1:26" ht="15.75" customHeight="1">
      <c r="A3" s="59" t="s">
        <v>3</v>
      </c>
      <c r="B3" s="59"/>
      <c r="C3" s="59"/>
      <c r="D3" s="59"/>
      <c r="E3" s="59"/>
      <c r="F3" s="59"/>
      <c r="G3" s="59"/>
      <c r="H3" s="12" t="s">
        <v>4</v>
      </c>
    </row>
    <row r="4" spans="1:26" ht="18.75" customHeight="1">
      <c r="A4" s="14" t="s">
        <v>46</v>
      </c>
      <c r="B4" s="14" t="s">
        <v>47</v>
      </c>
      <c r="C4" s="14" t="s">
        <v>27</v>
      </c>
      <c r="D4" s="14" t="s">
        <v>48</v>
      </c>
      <c r="E4" s="14" t="s">
        <v>49</v>
      </c>
      <c r="F4" s="14" t="s">
        <v>50</v>
      </c>
      <c r="G4" s="14" t="s">
        <v>51</v>
      </c>
      <c r="H4" s="14" t="s">
        <v>52</v>
      </c>
      <c r="I4" s="11"/>
      <c r="J4" s="11"/>
      <c r="K4" s="11"/>
      <c r="L4" s="11"/>
      <c r="M4" s="11"/>
      <c r="N4" s="11"/>
      <c r="O4" s="11"/>
      <c r="P4" s="11"/>
      <c r="Q4" s="11"/>
      <c r="R4" s="11"/>
      <c r="S4" s="11"/>
      <c r="T4" s="11"/>
      <c r="U4" s="11"/>
      <c r="V4" s="11"/>
      <c r="W4" s="11"/>
      <c r="X4" s="11"/>
      <c r="Y4" s="11"/>
      <c r="Z4" s="11"/>
    </row>
    <row r="5" spans="1:26" ht="22.5" customHeight="1">
      <c r="A5" s="19" t="s">
        <v>53</v>
      </c>
      <c r="B5" s="19" t="s">
        <v>54</v>
      </c>
      <c r="C5" s="20">
        <v>6</v>
      </c>
      <c r="D5" s="20">
        <v>6</v>
      </c>
      <c r="E5" s="20">
        <v>0</v>
      </c>
      <c r="F5" s="20">
        <v>0</v>
      </c>
      <c r="G5" s="20">
        <v>0</v>
      </c>
      <c r="H5" s="20">
        <v>0</v>
      </c>
      <c r="I5" s="13"/>
      <c r="J5" s="13"/>
      <c r="K5" s="13"/>
      <c r="L5" s="13"/>
      <c r="M5" s="13"/>
      <c r="N5" s="13"/>
      <c r="O5" s="13"/>
      <c r="P5" s="13"/>
      <c r="Q5" s="13"/>
      <c r="R5" s="13"/>
      <c r="S5" s="13"/>
      <c r="T5" s="13"/>
      <c r="U5" s="13"/>
      <c r="V5" s="13"/>
      <c r="W5" s="13"/>
      <c r="X5" s="13"/>
      <c r="Y5" s="13"/>
      <c r="Z5" s="13"/>
    </row>
    <row r="6" spans="1:26" ht="22.5" customHeight="1">
      <c r="A6" s="19" t="s">
        <v>55</v>
      </c>
      <c r="B6" s="19" t="s">
        <v>56</v>
      </c>
      <c r="C6" s="20">
        <v>6</v>
      </c>
      <c r="D6" s="20">
        <v>6</v>
      </c>
      <c r="E6" s="20">
        <v>0</v>
      </c>
      <c r="F6" s="20">
        <v>0</v>
      </c>
      <c r="G6" s="20">
        <v>0</v>
      </c>
      <c r="H6" s="20">
        <v>0</v>
      </c>
      <c r="I6" s="13"/>
      <c r="J6" s="13"/>
      <c r="K6" s="13"/>
      <c r="L6" s="13"/>
      <c r="M6" s="13"/>
      <c r="N6" s="13"/>
      <c r="O6" s="13"/>
      <c r="P6" s="13"/>
      <c r="Q6" s="13"/>
      <c r="R6" s="13"/>
      <c r="S6" s="13"/>
      <c r="T6" s="13"/>
      <c r="U6" s="13"/>
      <c r="V6" s="13"/>
      <c r="W6" s="13"/>
      <c r="X6" s="13"/>
      <c r="Y6" s="13"/>
      <c r="Z6" s="13"/>
    </row>
    <row r="7" spans="1:26" ht="22.5" customHeight="1">
      <c r="A7" s="19" t="s">
        <v>57</v>
      </c>
      <c r="B7" s="19" t="s">
        <v>58</v>
      </c>
      <c r="C7" s="20">
        <v>6</v>
      </c>
      <c r="D7" s="20">
        <v>6</v>
      </c>
      <c r="E7" s="20">
        <v>0</v>
      </c>
      <c r="F7" s="20">
        <v>0</v>
      </c>
      <c r="G7" s="20">
        <v>0</v>
      </c>
      <c r="H7" s="20">
        <v>0</v>
      </c>
      <c r="I7" s="13"/>
      <c r="J7" s="13"/>
      <c r="K7" s="13"/>
      <c r="L7" s="13"/>
      <c r="M7" s="13"/>
      <c r="N7" s="13"/>
      <c r="O7" s="13"/>
      <c r="P7" s="13"/>
      <c r="Q7" s="13"/>
      <c r="R7" s="13"/>
      <c r="S7" s="13"/>
      <c r="T7" s="13"/>
      <c r="U7" s="13"/>
      <c r="V7" s="13"/>
      <c r="W7" s="13"/>
      <c r="X7" s="13"/>
      <c r="Y7" s="13"/>
      <c r="Z7" s="13"/>
    </row>
    <row r="8" spans="1:26" ht="22.5" customHeight="1">
      <c r="A8" s="19" t="s">
        <v>59</v>
      </c>
      <c r="B8" s="19" t="s">
        <v>60</v>
      </c>
      <c r="C8" s="20">
        <v>18.600000000000001</v>
      </c>
      <c r="D8" s="20">
        <v>18.600000000000001</v>
      </c>
      <c r="E8" s="20">
        <v>0</v>
      </c>
      <c r="F8" s="20">
        <v>0</v>
      </c>
      <c r="G8" s="20">
        <v>0</v>
      </c>
      <c r="H8" s="20">
        <v>0</v>
      </c>
      <c r="I8" s="13"/>
      <c r="J8" s="13"/>
      <c r="K8" s="13"/>
      <c r="L8" s="13"/>
      <c r="M8" s="13"/>
      <c r="N8" s="13"/>
      <c r="O8" s="13"/>
      <c r="P8" s="13"/>
      <c r="Q8" s="13"/>
      <c r="R8" s="13"/>
      <c r="S8" s="13"/>
      <c r="T8" s="13"/>
      <c r="U8" s="13"/>
      <c r="V8" s="13"/>
      <c r="W8" s="13"/>
      <c r="X8" s="13"/>
      <c r="Y8" s="13"/>
      <c r="Z8" s="13"/>
    </row>
    <row r="9" spans="1:26" ht="22.5" customHeight="1">
      <c r="A9" s="19" t="s">
        <v>61</v>
      </c>
      <c r="B9" s="19" t="s">
        <v>62</v>
      </c>
      <c r="C9" s="20">
        <v>18.600000000000001</v>
      </c>
      <c r="D9" s="20">
        <v>18.600000000000001</v>
      </c>
      <c r="E9" s="20">
        <v>0</v>
      </c>
      <c r="F9" s="20">
        <v>0</v>
      </c>
      <c r="G9" s="20">
        <v>0</v>
      </c>
      <c r="H9" s="20">
        <v>0</v>
      </c>
      <c r="I9" s="13"/>
      <c r="J9" s="13"/>
      <c r="K9" s="13"/>
      <c r="L9" s="13"/>
      <c r="M9" s="13"/>
      <c r="N9" s="13"/>
      <c r="O9" s="13"/>
      <c r="P9" s="13"/>
      <c r="Q9" s="13"/>
      <c r="R9" s="13"/>
      <c r="S9" s="13"/>
      <c r="T9" s="13"/>
      <c r="U9" s="13"/>
      <c r="V9" s="13"/>
      <c r="W9" s="13"/>
      <c r="X9" s="13"/>
      <c r="Y9" s="13"/>
      <c r="Z9" s="13"/>
    </row>
    <row r="10" spans="1:26" ht="22.5" customHeight="1">
      <c r="A10" s="19" t="s">
        <v>63</v>
      </c>
      <c r="B10" s="19" t="s">
        <v>64</v>
      </c>
      <c r="C10" s="20">
        <v>18.600000000000001</v>
      </c>
      <c r="D10" s="20">
        <v>18.600000000000001</v>
      </c>
      <c r="E10" s="20">
        <v>0</v>
      </c>
      <c r="F10" s="20">
        <v>0</v>
      </c>
      <c r="G10" s="20">
        <v>0</v>
      </c>
      <c r="H10" s="20">
        <v>0</v>
      </c>
      <c r="I10" s="13"/>
      <c r="J10" s="13"/>
      <c r="K10" s="13"/>
      <c r="L10" s="13"/>
      <c r="M10" s="13"/>
      <c r="N10" s="13"/>
      <c r="O10" s="13"/>
      <c r="P10" s="13"/>
      <c r="Q10" s="13"/>
      <c r="R10" s="13"/>
      <c r="S10" s="13"/>
      <c r="T10" s="13"/>
      <c r="U10" s="13"/>
      <c r="V10" s="13"/>
      <c r="W10" s="13"/>
      <c r="X10" s="13"/>
      <c r="Y10" s="13"/>
      <c r="Z10" s="13"/>
    </row>
    <row r="11" spans="1:26" ht="22.5" customHeight="1">
      <c r="A11" s="19" t="s">
        <v>65</v>
      </c>
      <c r="B11" s="19" t="s">
        <v>66</v>
      </c>
      <c r="C11" s="20">
        <v>1089.0899999999999</v>
      </c>
      <c r="D11" s="20">
        <v>602.5</v>
      </c>
      <c r="E11" s="20">
        <v>486.59</v>
      </c>
      <c r="F11" s="20">
        <v>0</v>
      </c>
      <c r="G11" s="20">
        <v>0</v>
      </c>
      <c r="H11" s="20">
        <v>0</v>
      </c>
      <c r="I11" s="13"/>
      <c r="J11" s="13"/>
      <c r="K11" s="13"/>
      <c r="L11" s="13"/>
      <c r="M11" s="13"/>
      <c r="N11" s="13"/>
      <c r="O11" s="13"/>
      <c r="P11" s="13"/>
      <c r="Q11" s="13"/>
      <c r="R11" s="13"/>
      <c r="S11" s="13"/>
      <c r="T11" s="13"/>
      <c r="U11" s="13"/>
      <c r="V11" s="13"/>
      <c r="W11" s="13"/>
      <c r="X11" s="13"/>
      <c r="Y11" s="13"/>
      <c r="Z11" s="13"/>
    </row>
    <row r="12" spans="1:26" ht="22.5" customHeight="1">
      <c r="A12" s="19" t="s">
        <v>67</v>
      </c>
      <c r="B12" s="19" t="s">
        <v>68</v>
      </c>
      <c r="C12" s="20">
        <v>1089.0899999999999</v>
      </c>
      <c r="D12" s="20">
        <v>602.5</v>
      </c>
      <c r="E12" s="20">
        <v>486.59</v>
      </c>
      <c r="F12" s="20">
        <v>0</v>
      </c>
      <c r="G12" s="20">
        <v>0</v>
      </c>
      <c r="H12" s="20">
        <v>0</v>
      </c>
      <c r="I12" s="13"/>
      <c r="J12" s="13"/>
      <c r="K12" s="13"/>
      <c r="L12" s="13"/>
      <c r="M12" s="13"/>
      <c r="N12" s="13"/>
      <c r="O12" s="13"/>
      <c r="P12" s="13"/>
      <c r="Q12" s="13"/>
      <c r="R12" s="13"/>
      <c r="S12" s="13"/>
      <c r="T12" s="13"/>
      <c r="U12" s="13"/>
      <c r="V12" s="13"/>
      <c r="W12" s="13"/>
      <c r="X12" s="13"/>
      <c r="Y12" s="13"/>
      <c r="Z12" s="13"/>
    </row>
    <row r="13" spans="1:26" ht="22.5" customHeight="1">
      <c r="A13" s="19" t="s">
        <v>69</v>
      </c>
      <c r="B13" s="19" t="s">
        <v>70</v>
      </c>
      <c r="C13" s="20">
        <v>602.5</v>
      </c>
      <c r="D13" s="20">
        <v>602.5</v>
      </c>
      <c r="E13" s="20">
        <v>0</v>
      </c>
      <c r="F13" s="20">
        <v>0</v>
      </c>
      <c r="G13" s="20">
        <v>0</v>
      </c>
      <c r="H13" s="20">
        <v>0</v>
      </c>
      <c r="I13" s="13"/>
      <c r="J13" s="13"/>
      <c r="K13" s="13"/>
      <c r="L13" s="13"/>
      <c r="M13" s="13"/>
      <c r="N13" s="13"/>
      <c r="O13" s="13"/>
      <c r="P13" s="13"/>
      <c r="Q13" s="13"/>
      <c r="R13" s="13"/>
      <c r="S13" s="13"/>
      <c r="T13" s="13"/>
      <c r="U13" s="13"/>
      <c r="V13" s="13"/>
      <c r="W13" s="13"/>
      <c r="X13" s="13"/>
      <c r="Y13" s="13"/>
      <c r="Z13" s="13"/>
    </row>
    <row r="14" spans="1:26" ht="22.5" customHeight="1">
      <c r="A14" s="19" t="s">
        <v>71</v>
      </c>
      <c r="B14" s="19" t="s">
        <v>72</v>
      </c>
      <c r="C14" s="20">
        <v>486.59</v>
      </c>
      <c r="D14" s="20">
        <v>0</v>
      </c>
      <c r="E14" s="20">
        <v>486.59</v>
      </c>
      <c r="F14" s="20">
        <v>0</v>
      </c>
      <c r="G14" s="20">
        <v>0</v>
      </c>
      <c r="H14" s="20">
        <v>0</v>
      </c>
      <c r="I14" s="13"/>
      <c r="J14" s="13"/>
      <c r="K14" s="13"/>
      <c r="L14" s="13"/>
      <c r="M14" s="13"/>
      <c r="N14" s="13"/>
      <c r="O14" s="13"/>
      <c r="P14" s="13"/>
      <c r="Q14" s="13"/>
      <c r="R14" s="13"/>
      <c r="S14" s="13"/>
      <c r="T14" s="13"/>
      <c r="U14" s="13"/>
      <c r="V14" s="13"/>
      <c r="W14" s="13"/>
      <c r="X14" s="13"/>
      <c r="Y14" s="13"/>
      <c r="Z14" s="13"/>
    </row>
    <row r="15" spans="1:26" ht="22.5" customHeight="1">
      <c r="A15" s="21"/>
      <c r="B15" s="21" t="s">
        <v>73</v>
      </c>
      <c r="C15" s="22">
        <v>1113.69</v>
      </c>
      <c r="D15" s="22">
        <v>627.1</v>
      </c>
      <c r="E15" s="22">
        <v>486.59</v>
      </c>
      <c r="F15" s="22">
        <v>0</v>
      </c>
      <c r="G15" s="22">
        <v>0</v>
      </c>
      <c r="H15" s="22">
        <v>0</v>
      </c>
      <c r="I15" s="23"/>
      <c r="J15" s="23"/>
      <c r="K15" s="23"/>
      <c r="L15" s="23"/>
      <c r="M15" s="23"/>
      <c r="N15" s="23"/>
      <c r="O15" s="23"/>
      <c r="P15" s="23"/>
      <c r="Q15" s="23"/>
      <c r="R15" s="23"/>
      <c r="S15" s="23"/>
      <c r="T15" s="23"/>
      <c r="U15" s="23"/>
      <c r="V15" s="23"/>
      <c r="W15" s="23"/>
      <c r="X15" s="23"/>
      <c r="Y15" s="23"/>
      <c r="Z15" s="23"/>
    </row>
    <row r="16" spans="1:26" ht="15" customHeight="1">
      <c r="B16" s="1" t="s">
        <v>1</v>
      </c>
    </row>
    <row r="17" spans="1:26" ht="11.25" customHeight="1">
      <c r="A17" s="62" t="s">
        <v>1</v>
      </c>
      <c r="B17" s="63"/>
      <c r="C17" s="63"/>
      <c r="D17" s="63"/>
      <c r="E17" s="63"/>
      <c r="F17" s="63"/>
      <c r="G17" s="63"/>
      <c r="H17" s="63"/>
      <c r="I17" s="63"/>
      <c r="J17" s="63"/>
      <c r="K17" s="63"/>
      <c r="L17" s="63"/>
      <c r="M17" s="63"/>
      <c r="N17" s="63"/>
      <c r="O17" s="63"/>
      <c r="P17" s="63"/>
      <c r="Q17" s="63"/>
      <c r="R17" s="63"/>
      <c r="S17" s="63"/>
      <c r="T17" s="63"/>
      <c r="U17" s="63"/>
      <c r="V17" s="63"/>
      <c r="W17" s="63"/>
      <c r="X17" s="63"/>
      <c r="Y17" s="63"/>
      <c r="Z17" s="63"/>
    </row>
  </sheetData>
  <mergeCells count="3">
    <mergeCell ref="A2:H2"/>
    <mergeCell ref="A3:G3"/>
    <mergeCell ref="A17:Z17"/>
  </mergeCells>
  <phoneticPr fontId="13" type="noConversion"/>
  <pageMargins left="0.70866141732283472" right="0.70866141732283472" top="0.74803149606299213" bottom="0.74803149606299213" header="0.31496062992125984" footer="0.31496062992125984"/>
  <pageSetup scale="78" orientation="landscape" r:id="rId1"/>
</worksheet>
</file>

<file path=xl/worksheets/sheet4.xml><?xml version="1.0" encoding="utf-8"?>
<worksheet xmlns="http://schemas.openxmlformats.org/spreadsheetml/2006/main" xmlns:r="http://schemas.openxmlformats.org/officeDocument/2006/relationships">
  <dimension ref="A1:D18"/>
  <sheetViews>
    <sheetView showGridLines="0" showRuler="0" workbookViewId="0">
      <selection activeCell="C32" sqref="C32"/>
    </sheetView>
  </sheetViews>
  <sheetFormatPr defaultRowHeight="15"/>
  <cols>
    <col min="1" max="1" width="39.28515625" customWidth="1"/>
    <col min="2" max="2" width="34.140625" customWidth="1"/>
    <col min="3" max="4" width="39.28515625" customWidth="1"/>
    <col min="5" max="26" width="9.5703125" customWidth="1"/>
  </cols>
  <sheetData>
    <row r="1" spans="1:4" ht="16.5" customHeight="1">
      <c r="D1" s="2" t="s">
        <v>119</v>
      </c>
    </row>
    <row r="2" spans="1:4" ht="33" customHeight="1">
      <c r="A2" s="56" t="s">
        <v>74</v>
      </c>
      <c r="B2" s="56"/>
      <c r="C2" s="56"/>
      <c r="D2" s="56"/>
    </row>
    <row r="3" spans="1:4" ht="15" customHeight="1">
      <c r="A3" s="64" t="s">
        <v>3</v>
      </c>
      <c r="B3" s="64"/>
      <c r="C3" s="64"/>
      <c r="D3" s="2" t="s">
        <v>4</v>
      </c>
    </row>
    <row r="4" spans="1:4" ht="18.75" customHeight="1">
      <c r="A4" s="57" t="s">
        <v>5</v>
      </c>
      <c r="B4" s="57"/>
      <c r="C4" s="57" t="s">
        <v>6</v>
      </c>
      <c r="D4" s="57"/>
    </row>
    <row r="5" spans="1:4" ht="18.75" customHeight="1">
      <c r="A5" s="7" t="s">
        <v>75</v>
      </c>
      <c r="B5" s="7" t="s">
        <v>8</v>
      </c>
      <c r="C5" s="7" t="s">
        <v>75</v>
      </c>
      <c r="D5" s="7" t="s">
        <v>8</v>
      </c>
    </row>
    <row r="6" spans="1:4" ht="18.75" customHeight="1">
      <c r="A6" s="24" t="s">
        <v>76</v>
      </c>
      <c r="B6" s="25">
        <v>57.91</v>
      </c>
      <c r="C6" s="24" t="s">
        <v>77</v>
      </c>
      <c r="D6" s="25">
        <v>57.91</v>
      </c>
    </row>
    <row r="7" spans="1:4" ht="18.75" customHeight="1">
      <c r="A7" s="24" t="s">
        <v>78</v>
      </c>
      <c r="B7" s="25">
        <v>57.91</v>
      </c>
      <c r="C7" s="24" t="s">
        <v>79</v>
      </c>
      <c r="D7" s="25">
        <v>57.91</v>
      </c>
    </row>
    <row r="8" spans="1:4" ht="18.75" customHeight="1">
      <c r="A8" s="24" t="s">
        <v>80</v>
      </c>
      <c r="B8" s="25">
        <v>0</v>
      </c>
      <c r="C8" s="24" t="s">
        <v>1</v>
      </c>
      <c r="D8" s="25" t="s">
        <v>1</v>
      </c>
    </row>
    <row r="9" spans="1:4" ht="18.75" customHeight="1">
      <c r="A9" s="24" t="s">
        <v>81</v>
      </c>
      <c r="B9" s="25">
        <v>0</v>
      </c>
      <c r="C9" s="24" t="s">
        <v>1</v>
      </c>
      <c r="D9" s="25" t="s">
        <v>1</v>
      </c>
    </row>
    <row r="10" spans="1:4" ht="18.75" customHeight="1">
      <c r="A10" s="24"/>
      <c r="B10" s="25">
        <v>0</v>
      </c>
      <c r="C10" s="24" t="s">
        <v>1</v>
      </c>
      <c r="D10" s="25" t="s">
        <v>1</v>
      </c>
    </row>
    <row r="11" spans="1:4" ht="18.75" customHeight="1">
      <c r="A11" s="24" t="s">
        <v>82</v>
      </c>
      <c r="B11" s="25">
        <v>0</v>
      </c>
      <c r="C11" s="24" t="s">
        <v>1</v>
      </c>
      <c r="D11" s="25" t="s">
        <v>1</v>
      </c>
    </row>
    <row r="12" spans="1:4" ht="18.75" customHeight="1">
      <c r="A12" s="24" t="s">
        <v>78</v>
      </c>
      <c r="B12" s="25">
        <v>0</v>
      </c>
      <c r="C12" s="24" t="s">
        <v>1</v>
      </c>
      <c r="D12" s="25" t="s">
        <v>1</v>
      </c>
    </row>
    <row r="13" spans="1:4" ht="18.75" customHeight="1">
      <c r="A13" s="24" t="s">
        <v>80</v>
      </c>
      <c r="B13" s="25">
        <v>0</v>
      </c>
      <c r="C13" s="24" t="s">
        <v>1</v>
      </c>
      <c r="D13" s="25" t="s">
        <v>1</v>
      </c>
    </row>
    <row r="14" spans="1:4" ht="18.75" customHeight="1">
      <c r="A14" s="24" t="s">
        <v>81</v>
      </c>
      <c r="B14" s="25">
        <v>0</v>
      </c>
      <c r="C14" s="24" t="s">
        <v>1</v>
      </c>
      <c r="D14" s="25" t="s">
        <v>1</v>
      </c>
    </row>
    <row r="15" spans="1:4" ht="18.75" customHeight="1">
      <c r="A15" s="26"/>
      <c r="B15" s="26"/>
      <c r="C15" s="26"/>
      <c r="D15" s="26"/>
    </row>
    <row r="16" spans="1:4" ht="18.75" customHeight="1">
      <c r="A16" s="26"/>
      <c r="B16" s="26"/>
      <c r="C16" s="26"/>
      <c r="D16" s="26"/>
    </row>
    <row r="17" spans="1:4" ht="18.75" customHeight="1">
      <c r="A17" s="26"/>
      <c r="B17" s="26"/>
      <c r="C17" s="26"/>
      <c r="D17" s="26"/>
    </row>
    <row r="18" spans="1:4" ht="18.75" customHeight="1">
      <c r="A18" s="27" t="s">
        <v>83</v>
      </c>
      <c r="B18" s="9">
        <v>57.91</v>
      </c>
      <c r="C18" s="28" t="s">
        <v>84</v>
      </c>
      <c r="D18" s="9">
        <v>57.91</v>
      </c>
    </row>
  </sheetData>
  <mergeCells count="4">
    <mergeCell ref="C4:D4"/>
    <mergeCell ref="A4:B4"/>
    <mergeCell ref="A2:D2"/>
    <mergeCell ref="A3:C3"/>
  </mergeCells>
  <phoneticPr fontId="13"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L11"/>
  <sheetViews>
    <sheetView workbookViewId="0">
      <selection activeCell="G25" sqref="G25"/>
    </sheetView>
  </sheetViews>
  <sheetFormatPr defaultRowHeight="15"/>
  <cols>
    <col min="2" max="2" width="26" customWidth="1"/>
    <col min="3" max="3" width="15.140625" customWidth="1"/>
    <col min="5" max="5" width="13.7109375" customWidth="1"/>
    <col min="6" max="6" width="11.85546875" customWidth="1"/>
    <col min="7" max="7" width="15.5703125" customWidth="1"/>
    <col min="8" max="8" width="12.42578125" customWidth="1"/>
    <col min="9" max="9" width="10.7109375" customWidth="1"/>
    <col min="10" max="10" width="15.85546875" customWidth="1"/>
    <col min="11" max="11" width="13.28515625" customWidth="1"/>
    <col min="12" max="12" width="21.42578125" customWidth="1"/>
  </cols>
  <sheetData>
    <row r="1" spans="1:12">
      <c r="A1" s="43"/>
      <c r="B1" s="44"/>
      <c r="C1" s="45"/>
      <c r="D1" s="45"/>
      <c r="E1" s="45"/>
      <c r="F1" s="45"/>
      <c r="G1" s="45"/>
      <c r="H1" s="46"/>
      <c r="I1" s="45"/>
      <c r="J1" s="47"/>
      <c r="K1" s="45"/>
      <c r="L1" s="45" t="s">
        <v>120</v>
      </c>
    </row>
    <row r="2" spans="1:12" ht="31.5">
      <c r="A2" s="80" t="s">
        <v>85</v>
      </c>
      <c r="B2" s="80"/>
      <c r="C2" s="80"/>
      <c r="D2" s="80"/>
      <c r="E2" s="80"/>
      <c r="F2" s="80"/>
      <c r="G2" s="80"/>
      <c r="H2" s="80"/>
      <c r="I2" s="80"/>
      <c r="J2" s="81"/>
      <c r="K2" s="80"/>
      <c r="L2" s="80"/>
    </row>
    <row r="3" spans="1:12">
      <c r="A3" s="82" t="s">
        <v>121</v>
      </c>
      <c r="B3" s="82"/>
      <c r="C3" s="83"/>
      <c r="D3" s="83"/>
      <c r="E3" s="83"/>
      <c r="F3" s="83"/>
      <c r="G3" s="83"/>
      <c r="H3" s="83"/>
      <c r="I3" s="83"/>
      <c r="J3" s="84"/>
      <c r="K3" s="83"/>
      <c r="L3" s="85" t="s">
        <v>4</v>
      </c>
    </row>
    <row r="4" spans="1:12" ht="36.75" customHeight="1">
      <c r="A4" s="71" t="s">
        <v>122</v>
      </c>
      <c r="B4" s="71"/>
      <c r="C4" s="72" t="s">
        <v>123</v>
      </c>
      <c r="D4" s="73"/>
      <c r="E4" s="72" t="s">
        <v>124</v>
      </c>
      <c r="F4" s="74"/>
      <c r="G4" s="74"/>
      <c r="H4" s="73"/>
      <c r="I4" s="71" t="s">
        <v>125</v>
      </c>
      <c r="J4" s="75"/>
      <c r="K4" s="71" t="s">
        <v>126</v>
      </c>
      <c r="L4" s="71"/>
    </row>
    <row r="5" spans="1:12">
      <c r="A5" s="65" t="s">
        <v>127</v>
      </c>
      <c r="B5" s="65" t="s">
        <v>47</v>
      </c>
      <c r="C5" s="65" t="s">
        <v>128</v>
      </c>
      <c r="D5" s="65" t="s">
        <v>129</v>
      </c>
      <c r="E5" s="71" t="s">
        <v>130</v>
      </c>
      <c r="F5" s="71"/>
      <c r="G5" s="71"/>
      <c r="H5" s="65" t="s">
        <v>131</v>
      </c>
      <c r="I5" s="65" t="s">
        <v>132</v>
      </c>
      <c r="J5" s="67" t="s">
        <v>133</v>
      </c>
      <c r="K5" s="65" t="s">
        <v>132</v>
      </c>
      <c r="L5" s="65" t="s">
        <v>133</v>
      </c>
    </row>
    <row r="6" spans="1:12" ht="36" customHeight="1">
      <c r="A6" s="66"/>
      <c r="B6" s="66">
        <v>2</v>
      </c>
      <c r="C6" s="66"/>
      <c r="D6" s="66">
        <v>8</v>
      </c>
      <c r="E6" s="48" t="s">
        <v>29</v>
      </c>
      <c r="F6" s="48" t="s">
        <v>48</v>
      </c>
      <c r="G6" s="48" t="s">
        <v>49</v>
      </c>
      <c r="H6" s="66">
        <v>10</v>
      </c>
      <c r="I6" s="66" t="s">
        <v>134</v>
      </c>
      <c r="J6" s="68" t="s">
        <v>135</v>
      </c>
      <c r="K6" s="66" t="s">
        <v>134</v>
      </c>
      <c r="L6" s="66" t="s">
        <v>135</v>
      </c>
    </row>
    <row r="7" spans="1:12" ht="20.100000000000001" customHeight="1">
      <c r="A7" s="49" t="s">
        <v>65</v>
      </c>
      <c r="B7" s="54" t="s">
        <v>66</v>
      </c>
      <c r="C7" s="50">
        <v>52</v>
      </c>
      <c r="D7" s="50"/>
      <c r="E7" s="51">
        <v>57.91</v>
      </c>
      <c r="F7" s="50">
        <v>24</v>
      </c>
      <c r="G7" s="50">
        <v>33.909999999999997</v>
      </c>
      <c r="H7" s="50"/>
      <c r="I7" s="51">
        <f>E7-C7</f>
        <v>5.9099999999999966</v>
      </c>
      <c r="J7" s="52">
        <f>I7/C7</f>
        <v>0.11365384615384609</v>
      </c>
      <c r="K7" s="51">
        <f>E7-C7</f>
        <v>5.9099999999999966</v>
      </c>
      <c r="L7" s="52">
        <f>K7/C7</f>
        <v>0.11365384615384609</v>
      </c>
    </row>
    <row r="8" spans="1:12" ht="20.100000000000001" customHeight="1">
      <c r="A8" s="53">
        <v>22402</v>
      </c>
      <c r="B8" s="54" t="s">
        <v>88</v>
      </c>
      <c r="C8" s="50">
        <v>52</v>
      </c>
      <c r="D8" s="50"/>
      <c r="E8" s="51">
        <v>57.91</v>
      </c>
      <c r="F8" s="50">
        <v>24</v>
      </c>
      <c r="G8" s="50">
        <v>33.909999999999997</v>
      </c>
      <c r="H8" s="50"/>
      <c r="I8" s="51">
        <f t="shared" ref="I8:I11" si="0">E8-C8</f>
        <v>5.9099999999999966</v>
      </c>
      <c r="J8" s="52">
        <f t="shared" ref="J8:J11" si="1">I8/C8</f>
        <v>0.11365384615384609</v>
      </c>
      <c r="K8" s="51">
        <f>E8-C8</f>
        <v>5.9099999999999966</v>
      </c>
      <c r="L8" s="52">
        <f t="shared" ref="L8:L11" si="2">K8/C8</f>
        <v>0.11365384615384609</v>
      </c>
    </row>
    <row r="9" spans="1:12" ht="20.100000000000001" customHeight="1">
      <c r="A9" s="53">
        <v>2240201</v>
      </c>
      <c r="B9" s="54" t="s">
        <v>89</v>
      </c>
      <c r="C9" s="50">
        <v>16</v>
      </c>
      <c r="D9" s="50"/>
      <c r="E9" s="51">
        <v>24</v>
      </c>
      <c r="F9" s="50">
        <v>24</v>
      </c>
      <c r="G9" s="50"/>
      <c r="H9" s="50"/>
      <c r="I9" s="51">
        <f t="shared" si="0"/>
        <v>8</v>
      </c>
      <c r="J9" s="52">
        <f t="shared" si="1"/>
        <v>0.5</v>
      </c>
      <c r="K9" s="51">
        <f t="shared" ref="K9:K10" si="3">E9-C9</f>
        <v>8</v>
      </c>
      <c r="L9" s="52">
        <f t="shared" si="2"/>
        <v>0.5</v>
      </c>
    </row>
    <row r="10" spans="1:12" ht="20.100000000000001" customHeight="1">
      <c r="A10" s="53">
        <v>2240204</v>
      </c>
      <c r="B10" s="54" t="s">
        <v>90</v>
      </c>
      <c r="C10" s="50">
        <v>36</v>
      </c>
      <c r="D10" s="50"/>
      <c r="E10" s="51">
        <v>33.909999999999997</v>
      </c>
      <c r="F10" s="50"/>
      <c r="G10" s="50">
        <v>33.909999999999997</v>
      </c>
      <c r="H10" s="50"/>
      <c r="I10" s="51">
        <f t="shared" si="0"/>
        <v>-2.0900000000000034</v>
      </c>
      <c r="J10" s="52">
        <f t="shared" si="1"/>
        <v>-5.8055555555555652E-2</v>
      </c>
      <c r="K10" s="51">
        <f t="shared" si="3"/>
        <v>-2.0900000000000034</v>
      </c>
      <c r="L10" s="52">
        <f t="shared" si="2"/>
        <v>-5.8055555555555652E-2</v>
      </c>
    </row>
    <row r="11" spans="1:12" ht="30.75" customHeight="1">
      <c r="A11" s="69" t="s">
        <v>115</v>
      </c>
      <c r="B11" s="70"/>
      <c r="C11" s="86">
        <v>52</v>
      </c>
      <c r="D11" s="86"/>
      <c r="E11" s="86">
        <f>E7</f>
        <v>57.91</v>
      </c>
      <c r="F11" s="86">
        <f t="shared" ref="F11:G11" si="4">F7</f>
        <v>24</v>
      </c>
      <c r="G11" s="86">
        <f t="shared" si="4"/>
        <v>33.909999999999997</v>
      </c>
      <c r="H11" s="87"/>
      <c r="I11" s="86">
        <f t="shared" si="0"/>
        <v>5.9099999999999966</v>
      </c>
      <c r="J11" s="88">
        <f t="shared" si="1"/>
        <v>0.11365384615384609</v>
      </c>
      <c r="K11" s="86">
        <f>E11-C11</f>
        <v>5.9099999999999966</v>
      </c>
      <c r="L11" s="88">
        <f t="shared" si="2"/>
        <v>0.11365384615384609</v>
      </c>
    </row>
  </sheetData>
  <mergeCells count="18">
    <mergeCell ref="A2:L2"/>
    <mergeCell ref="A3:B3"/>
    <mergeCell ref="A4:B4"/>
    <mergeCell ref="C4:D4"/>
    <mergeCell ref="E4:H4"/>
    <mergeCell ref="I4:J4"/>
    <mergeCell ref="K4:L4"/>
    <mergeCell ref="I5:I6"/>
    <mergeCell ref="J5:J6"/>
    <mergeCell ref="K5:K6"/>
    <mergeCell ref="L5:L6"/>
    <mergeCell ref="A11:B11"/>
    <mergeCell ref="A5:A6"/>
    <mergeCell ref="B5:B6"/>
    <mergeCell ref="C5:C6"/>
    <mergeCell ref="D5:D6"/>
    <mergeCell ref="E5:G5"/>
    <mergeCell ref="H5:H6"/>
  </mergeCells>
  <phoneticPr fontId="13" type="noConversion"/>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E10"/>
  <sheetViews>
    <sheetView showGridLines="0" showRuler="0" zoomScale="115" zoomScaleNormal="115" workbookViewId="0">
      <selection activeCell="C23" sqref="C23"/>
    </sheetView>
  </sheetViews>
  <sheetFormatPr defaultRowHeight="15"/>
  <cols>
    <col min="1" max="1" width="16.42578125" customWidth="1"/>
    <col min="2" max="2" width="32" customWidth="1"/>
    <col min="3" max="3" width="26.140625" customWidth="1"/>
    <col min="4" max="4" width="25.85546875" customWidth="1"/>
    <col min="5" max="5" width="30.7109375" customWidth="1"/>
    <col min="6" max="26" width="9.5703125" customWidth="1"/>
  </cols>
  <sheetData>
    <row r="1" spans="1:5" ht="17.25" customHeight="1">
      <c r="E1" s="40" t="s">
        <v>136</v>
      </c>
    </row>
    <row r="2" spans="1:5" ht="33.75" customHeight="1">
      <c r="A2" s="56" t="s">
        <v>95</v>
      </c>
      <c r="B2" s="56"/>
      <c r="C2" s="56"/>
      <c r="D2" s="56"/>
      <c r="E2" s="56"/>
    </row>
    <row r="3" spans="1:5" ht="15.75" customHeight="1">
      <c r="A3" s="79" t="s">
        <v>3</v>
      </c>
      <c r="B3" s="79"/>
      <c r="C3" s="79"/>
      <c r="D3" s="79"/>
      <c r="E3" s="12" t="s">
        <v>4</v>
      </c>
    </row>
    <row r="4" spans="1:5" ht="18.75" customHeight="1">
      <c r="A4" s="60" t="s">
        <v>96</v>
      </c>
      <c r="B4" s="60"/>
      <c r="C4" s="60" t="s">
        <v>97</v>
      </c>
      <c r="D4" s="60"/>
      <c r="E4" s="60"/>
    </row>
    <row r="5" spans="1:5" ht="18.75" customHeight="1">
      <c r="A5" s="14" t="s">
        <v>46</v>
      </c>
      <c r="B5" s="14" t="s">
        <v>47</v>
      </c>
      <c r="C5" s="14" t="s">
        <v>27</v>
      </c>
      <c r="D5" s="14" t="s">
        <v>86</v>
      </c>
      <c r="E5" s="14" t="s">
        <v>87</v>
      </c>
    </row>
    <row r="6" spans="1:5" ht="18.75" customHeight="1">
      <c r="A6" s="34" t="s">
        <v>98</v>
      </c>
      <c r="B6" s="34" t="s">
        <v>99</v>
      </c>
      <c r="C6" s="35">
        <v>24</v>
      </c>
      <c r="D6" s="35">
        <v>0</v>
      </c>
      <c r="E6" s="35">
        <v>24</v>
      </c>
    </row>
    <row r="7" spans="1:5" ht="18.75" customHeight="1">
      <c r="A7" s="15" t="s">
        <v>100</v>
      </c>
      <c r="B7" s="15" t="s">
        <v>101</v>
      </c>
      <c r="C7" s="16">
        <v>5</v>
      </c>
      <c r="D7" s="16">
        <v>0</v>
      </c>
      <c r="E7" s="16">
        <v>5</v>
      </c>
    </row>
    <row r="8" spans="1:5" ht="18.75" customHeight="1">
      <c r="A8" s="15" t="s">
        <v>102</v>
      </c>
      <c r="B8" s="15" t="s">
        <v>103</v>
      </c>
      <c r="C8" s="16">
        <v>2.1</v>
      </c>
      <c r="D8" s="16">
        <v>0</v>
      </c>
      <c r="E8" s="16">
        <v>2.1</v>
      </c>
    </row>
    <row r="9" spans="1:5" ht="18.75" customHeight="1">
      <c r="A9" s="15" t="s">
        <v>104</v>
      </c>
      <c r="B9" s="15" t="s">
        <v>105</v>
      </c>
      <c r="C9" s="16">
        <v>16.899999999999999</v>
      </c>
      <c r="D9" s="16">
        <v>0</v>
      </c>
      <c r="E9" s="16">
        <v>16.899999999999999</v>
      </c>
    </row>
    <row r="10" spans="1:5" ht="18.75" customHeight="1">
      <c r="A10" s="8"/>
      <c r="B10" s="36" t="s">
        <v>73</v>
      </c>
      <c r="C10" s="37">
        <v>24</v>
      </c>
      <c r="D10" s="37">
        <v>0</v>
      </c>
      <c r="E10" s="37">
        <v>24</v>
      </c>
    </row>
  </sheetData>
  <mergeCells count="4">
    <mergeCell ref="A2:E2"/>
    <mergeCell ref="A3:D3"/>
    <mergeCell ref="A4:B4"/>
    <mergeCell ref="C4:E4"/>
  </mergeCells>
  <phoneticPr fontId="13"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AB17"/>
  <sheetViews>
    <sheetView showGridLines="0" showRuler="0" workbookViewId="0">
      <selection activeCell="B29" sqref="B29"/>
    </sheetView>
  </sheetViews>
  <sheetFormatPr defaultRowHeight="15"/>
  <cols>
    <col min="1" max="1" width="30.140625" customWidth="1"/>
    <col min="2" max="2" width="31" customWidth="1"/>
    <col min="3" max="7" width="27.85546875" customWidth="1"/>
    <col min="8" max="28" width="9.5703125" customWidth="1"/>
  </cols>
  <sheetData>
    <row r="1" spans="1:28" ht="20.25" customHeight="1">
      <c r="A1" s="1"/>
      <c r="B1" s="1"/>
      <c r="C1" s="1"/>
      <c r="D1" s="1"/>
      <c r="E1" s="1"/>
      <c r="F1" s="1"/>
      <c r="G1" s="40" t="s">
        <v>137</v>
      </c>
    </row>
    <row r="2" spans="1:28" ht="33" customHeight="1">
      <c r="A2" s="56" t="s">
        <v>91</v>
      </c>
      <c r="B2" s="56"/>
      <c r="C2" s="56"/>
      <c r="D2" s="56"/>
      <c r="E2" s="56"/>
      <c r="F2" s="56"/>
      <c r="G2" s="56"/>
    </row>
    <row r="3" spans="1:28" ht="15.75" customHeight="1">
      <c r="A3" s="64" t="s">
        <v>3</v>
      </c>
      <c r="B3" s="64"/>
      <c r="C3" s="64"/>
      <c r="D3" s="64"/>
      <c r="E3" s="64"/>
      <c r="F3" s="64"/>
      <c r="G3" s="2" t="s">
        <v>4</v>
      </c>
    </row>
    <row r="4" spans="1:28" ht="23.25" customHeight="1">
      <c r="A4" s="57" t="s">
        <v>46</v>
      </c>
      <c r="B4" s="57" t="s">
        <v>47</v>
      </c>
      <c r="C4" s="57" t="s">
        <v>92</v>
      </c>
      <c r="D4" s="57"/>
      <c r="E4" s="57"/>
      <c r="F4" s="57"/>
      <c r="G4" s="57"/>
    </row>
    <row r="5" spans="1:28" ht="21" customHeight="1">
      <c r="A5" s="57"/>
      <c r="B5" s="57"/>
      <c r="C5" s="77" t="s">
        <v>27</v>
      </c>
      <c r="D5" s="77" t="s">
        <v>48</v>
      </c>
      <c r="E5" s="77"/>
      <c r="F5" s="77"/>
      <c r="G5" s="77" t="s">
        <v>49</v>
      </c>
    </row>
    <row r="6" spans="1:28" ht="21" customHeight="1">
      <c r="A6" s="57"/>
      <c r="B6" s="57"/>
      <c r="C6" s="77"/>
      <c r="D6" s="10" t="s">
        <v>29</v>
      </c>
      <c r="E6" s="10" t="s">
        <v>86</v>
      </c>
      <c r="F6" s="10" t="s">
        <v>87</v>
      </c>
      <c r="G6" s="77"/>
    </row>
    <row r="7" spans="1:28" ht="18.75" customHeight="1">
      <c r="A7" s="8" t="s">
        <v>1</v>
      </c>
      <c r="B7" s="8" t="s">
        <v>1</v>
      </c>
      <c r="C7" s="9">
        <v>0</v>
      </c>
      <c r="D7" s="9">
        <v>0</v>
      </c>
      <c r="E7" s="9">
        <v>0</v>
      </c>
      <c r="F7" s="9">
        <v>0</v>
      </c>
      <c r="G7" s="9">
        <v>0</v>
      </c>
    </row>
    <row r="8" spans="1:28" ht="18.75" customHeight="1">
      <c r="A8" s="8" t="s">
        <v>1</v>
      </c>
      <c r="B8" s="8" t="s">
        <v>1</v>
      </c>
      <c r="C8" s="9">
        <v>0</v>
      </c>
      <c r="D8" s="9">
        <v>0</v>
      </c>
      <c r="E8" s="9">
        <v>0</v>
      </c>
      <c r="F8" s="9">
        <v>0</v>
      </c>
      <c r="G8" s="9">
        <v>0</v>
      </c>
    </row>
    <row r="9" spans="1:28" ht="18.75" customHeight="1">
      <c r="A9" s="8" t="s">
        <v>1</v>
      </c>
      <c r="B9" s="8" t="s">
        <v>1</v>
      </c>
      <c r="C9" s="9">
        <v>0</v>
      </c>
      <c r="D9" s="9">
        <v>0</v>
      </c>
      <c r="E9" s="9">
        <v>0</v>
      </c>
      <c r="F9" s="9">
        <v>0</v>
      </c>
      <c r="G9" s="9">
        <v>0</v>
      </c>
    </row>
    <row r="10" spans="1:28" ht="18.75" customHeight="1">
      <c r="A10" s="8" t="s">
        <v>1</v>
      </c>
      <c r="B10" s="8" t="s">
        <v>1</v>
      </c>
      <c r="C10" s="9">
        <v>0</v>
      </c>
      <c r="D10" s="9">
        <v>0</v>
      </c>
      <c r="E10" s="9">
        <v>0</v>
      </c>
      <c r="F10" s="9">
        <v>0</v>
      </c>
      <c r="G10" s="9">
        <v>0</v>
      </c>
    </row>
    <row r="11" spans="1:28" ht="18.75" customHeight="1">
      <c r="A11" s="32"/>
      <c r="B11" s="33" t="s">
        <v>73</v>
      </c>
      <c r="C11" s="30">
        <v>0</v>
      </c>
      <c r="D11" s="30">
        <v>0</v>
      </c>
      <c r="E11" s="30">
        <v>0</v>
      </c>
      <c r="F11" s="30">
        <v>0</v>
      </c>
      <c r="G11" s="30">
        <v>0</v>
      </c>
      <c r="H11" s="31"/>
      <c r="I11" s="31"/>
      <c r="J11" s="31"/>
      <c r="K11" s="31"/>
      <c r="L11" s="31"/>
      <c r="M11" s="31"/>
      <c r="N11" s="31"/>
      <c r="O11" s="31"/>
      <c r="P11" s="31"/>
      <c r="Q11" s="31"/>
      <c r="R11" s="31"/>
      <c r="S11" s="31"/>
      <c r="T11" s="31"/>
      <c r="U11" s="31"/>
      <c r="V11" s="31"/>
      <c r="W11" s="31"/>
      <c r="X11" s="31"/>
      <c r="Y11" s="31"/>
      <c r="Z11" s="31"/>
      <c r="AA11" s="31"/>
      <c r="AB11" s="31"/>
    </row>
    <row r="17" spans="1:7" ht="15" customHeight="1">
      <c r="A17" s="76" t="s">
        <v>138</v>
      </c>
      <c r="B17" s="76"/>
      <c r="C17" s="76"/>
      <c r="D17" s="76"/>
      <c r="E17" s="76"/>
      <c r="F17" s="76"/>
      <c r="G17" s="76"/>
    </row>
  </sheetData>
  <mergeCells count="9">
    <mergeCell ref="A17:G17"/>
    <mergeCell ref="A2:G2"/>
    <mergeCell ref="A3:F3"/>
    <mergeCell ref="C4:G4"/>
    <mergeCell ref="A4:A6"/>
    <mergeCell ref="B4:B6"/>
    <mergeCell ref="D5:F5"/>
    <mergeCell ref="G5:G6"/>
    <mergeCell ref="C5:C6"/>
  </mergeCells>
  <phoneticPr fontId="13"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G17"/>
  <sheetViews>
    <sheetView showGridLines="0" showRuler="0" workbookViewId="0">
      <selection activeCell="F29" sqref="F29"/>
    </sheetView>
  </sheetViews>
  <sheetFormatPr defaultRowHeight="15"/>
  <cols>
    <col min="1" max="1" width="17.28515625" customWidth="1"/>
    <col min="2" max="2" width="30.85546875" customWidth="1"/>
    <col min="3" max="3" width="23.5703125" customWidth="1"/>
    <col min="4" max="5" width="29.28515625" customWidth="1"/>
    <col min="6" max="6" width="23.5703125" customWidth="1"/>
    <col min="7" max="7" width="29.28515625" customWidth="1"/>
    <col min="8" max="26" width="9.5703125" customWidth="1"/>
  </cols>
  <sheetData>
    <row r="1" spans="1:7" ht="20.25" customHeight="1">
      <c r="A1" s="11"/>
      <c r="B1" s="11"/>
      <c r="C1" s="11"/>
      <c r="D1" s="11"/>
      <c r="E1" s="11"/>
      <c r="F1" s="11"/>
      <c r="G1" s="40" t="s">
        <v>139</v>
      </c>
    </row>
    <row r="2" spans="1:7" ht="33" customHeight="1">
      <c r="A2" s="56" t="s">
        <v>93</v>
      </c>
      <c r="B2" s="56"/>
      <c r="C2" s="56"/>
      <c r="D2" s="56"/>
      <c r="E2" s="56"/>
      <c r="F2" s="56"/>
      <c r="G2" s="56"/>
    </row>
    <row r="3" spans="1:7" ht="15.75" customHeight="1">
      <c r="A3" s="64" t="s">
        <v>3</v>
      </c>
      <c r="B3" s="64"/>
      <c r="C3" s="64"/>
      <c r="D3" s="64"/>
      <c r="E3" s="64"/>
      <c r="F3" s="64"/>
      <c r="G3" s="2" t="s">
        <v>4</v>
      </c>
    </row>
    <row r="4" spans="1:7" ht="23.25" customHeight="1">
      <c r="A4" s="57" t="s">
        <v>46</v>
      </c>
      <c r="B4" s="57" t="s">
        <v>47</v>
      </c>
      <c r="C4" s="57" t="s">
        <v>94</v>
      </c>
      <c r="D4" s="57"/>
      <c r="E4" s="57"/>
      <c r="F4" s="57"/>
      <c r="G4" s="57"/>
    </row>
    <row r="5" spans="1:7" ht="18.75" customHeight="1">
      <c r="A5" s="57"/>
      <c r="B5" s="57"/>
      <c r="C5" s="78" t="s">
        <v>27</v>
      </c>
      <c r="D5" s="78" t="s">
        <v>48</v>
      </c>
      <c r="E5" s="78"/>
      <c r="F5" s="78"/>
      <c r="G5" s="78" t="s">
        <v>49</v>
      </c>
    </row>
    <row r="6" spans="1:7" ht="21" customHeight="1">
      <c r="A6" s="57"/>
      <c r="B6" s="57"/>
      <c r="C6" s="78"/>
      <c r="D6" s="28" t="s">
        <v>29</v>
      </c>
      <c r="E6" s="28" t="s">
        <v>86</v>
      </c>
      <c r="F6" s="7" t="s">
        <v>87</v>
      </c>
      <c r="G6" s="78"/>
    </row>
    <row r="7" spans="1:7" ht="22.5" customHeight="1">
      <c r="A7" s="26"/>
      <c r="B7" s="26"/>
      <c r="C7" s="9">
        <v>0</v>
      </c>
      <c r="D7" s="9">
        <v>0</v>
      </c>
      <c r="E7" s="9">
        <v>0</v>
      </c>
      <c r="F7" s="9">
        <v>0</v>
      </c>
      <c r="G7" s="9">
        <v>0</v>
      </c>
    </row>
    <row r="8" spans="1:7" ht="22.5" customHeight="1">
      <c r="A8" s="26"/>
      <c r="B8" s="26"/>
      <c r="C8" s="9">
        <v>0</v>
      </c>
      <c r="D8" s="9">
        <v>0</v>
      </c>
      <c r="E8" s="9">
        <v>0</v>
      </c>
      <c r="F8" s="9">
        <v>0</v>
      </c>
      <c r="G8" s="9">
        <v>0</v>
      </c>
    </row>
    <row r="9" spans="1:7" ht="22.5" customHeight="1">
      <c r="A9" s="26"/>
      <c r="B9" s="26"/>
      <c r="C9" s="9">
        <v>0</v>
      </c>
      <c r="D9" s="9">
        <v>0</v>
      </c>
      <c r="E9" s="9">
        <v>0</v>
      </c>
      <c r="F9" s="9">
        <v>0</v>
      </c>
      <c r="G9" s="9">
        <v>0</v>
      </c>
    </row>
    <row r="10" spans="1:7" ht="22.5" customHeight="1">
      <c r="A10" s="26"/>
      <c r="B10" s="26"/>
      <c r="C10" s="9">
        <v>0</v>
      </c>
      <c r="D10" s="9">
        <v>0</v>
      </c>
      <c r="E10" s="9">
        <v>0</v>
      </c>
      <c r="F10" s="9">
        <v>0</v>
      </c>
      <c r="G10" s="9">
        <v>0</v>
      </c>
    </row>
    <row r="11" spans="1:7" ht="22.5" customHeight="1">
      <c r="A11" s="29"/>
      <c r="B11" s="29" t="s">
        <v>73</v>
      </c>
      <c r="C11" s="9">
        <v>0</v>
      </c>
      <c r="D11" s="9">
        <v>0</v>
      </c>
      <c r="E11" s="9">
        <v>0</v>
      </c>
      <c r="F11" s="9">
        <v>0</v>
      </c>
      <c r="G11" s="9">
        <v>0</v>
      </c>
    </row>
    <row r="17" spans="1:7" ht="15" customHeight="1">
      <c r="A17" s="76" t="s">
        <v>140</v>
      </c>
      <c r="B17" s="76"/>
      <c r="C17" s="76"/>
      <c r="D17" s="76"/>
      <c r="E17" s="76"/>
      <c r="F17" s="76"/>
      <c r="G17" s="76"/>
    </row>
  </sheetData>
  <mergeCells count="9">
    <mergeCell ref="A17:G17"/>
    <mergeCell ref="A2:G2"/>
    <mergeCell ref="A3:F3"/>
    <mergeCell ref="C4:G4"/>
    <mergeCell ref="A4:A6"/>
    <mergeCell ref="B4:B6"/>
    <mergeCell ref="D5:F5"/>
    <mergeCell ref="C5:C6"/>
    <mergeCell ref="G5:G6"/>
  </mergeCells>
  <phoneticPr fontId="13"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1:F6"/>
  <sheetViews>
    <sheetView showRuler="0" workbookViewId="0">
      <selection activeCell="K11" sqref="K11"/>
    </sheetView>
  </sheetViews>
  <sheetFormatPr defaultRowHeight="15"/>
  <cols>
    <col min="1" max="6" width="29.28515625" customWidth="1"/>
    <col min="7" max="26" width="9.5703125" customWidth="1"/>
  </cols>
  <sheetData>
    <row r="1" spans="1:6" ht="15" customHeight="1">
      <c r="F1" s="40" t="s">
        <v>141</v>
      </c>
    </row>
    <row r="2" spans="1:6" ht="37.5" customHeight="1">
      <c r="A2" s="56" t="s">
        <v>106</v>
      </c>
      <c r="B2" s="56"/>
      <c r="C2" s="56"/>
      <c r="D2" s="56"/>
      <c r="E2" s="56"/>
      <c r="F2" s="56"/>
    </row>
    <row r="3" spans="1:6" ht="19.5" customHeight="1">
      <c r="A3" s="64" t="s">
        <v>3</v>
      </c>
      <c r="B3" s="64"/>
      <c r="C3" s="64"/>
      <c r="D3" s="64"/>
      <c r="E3" s="64"/>
      <c r="F3" s="2" t="s">
        <v>4</v>
      </c>
    </row>
    <row r="4" spans="1:6" ht="21" customHeight="1">
      <c r="A4" s="57" t="s">
        <v>107</v>
      </c>
      <c r="B4" s="57" t="s">
        <v>108</v>
      </c>
      <c r="C4" s="57" t="s">
        <v>109</v>
      </c>
      <c r="D4" s="57"/>
      <c r="E4" s="57"/>
      <c r="F4" s="57" t="s">
        <v>110</v>
      </c>
    </row>
    <row r="5" spans="1:6" ht="21" customHeight="1">
      <c r="A5" s="57"/>
      <c r="B5" s="57"/>
      <c r="C5" s="7" t="s">
        <v>29</v>
      </c>
      <c r="D5" s="7" t="s">
        <v>111</v>
      </c>
      <c r="E5" s="7" t="s">
        <v>112</v>
      </c>
      <c r="F5" s="57"/>
    </row>
    <row r="6" spans="1:6" ht="22.5" customHeight="1">
      <c r="A6" s="55">
        <v>2.1</v>
      </c>
      <c r="B6" s="38"/>
      <c r="C6" s="55">
        <v>2.1</v>
      </c>
      <c r="D6" s="39"/>
      <c r="E6" s="55">
        <v>2.1</v>
      </c>
      <c r="F6" s="39"/>
    </row>
  </sheetData>
  <mergeCells count="6">
    <mergeCell ref="A2:F2"/>
    <mergeCell ref="A3:E3"/>
    <mergeCell ref="C4:E4"/>
    <mergeCell ref="A4:A5"/>
    <mergeCell ref="B4:B5"/>
    <mergeCell ref="F4:F5"/>
  </mergeCells>
  <phoneticPr fontId="13"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dimension ref="A1:G16"/>
  <sheetViews>
    <sheetView workbookViewId="0">
      <selection activeCell="I16" sqref="I16"/>
    </sheetView>
  </sheetViews>
  <sheetFormatPr defaultColWidth="10.28515625" defaultRowHeight="15"/>
  <cols>
    <col min="1" max="1" width="5.28515625" style="90" customWidth="1"/>
    <col min="2" max="2" width="12.140625" style="90" customWidth="1"/>
    <col min="3" max="3" width="21.28515625" style="90" customWidth="1"/>
    <col min="4" max="4" width="9.85546875" style="90" customWidth="1"/>
    <col min="5" max="6" width="21.28515625" style="90" customWidth="1"/>
    <col min="7" max="7" width="12.140625" style="90" customWidth="1"/>
    <col min="8" max="16384" width="10.28515625" style="90"/>
  </cols>
  <sheetData>
    <row r="1" spans="1:7" ht="20.25">
      <c r="A1" s="89" t="s">
        <v>142</v>
      </c>
      <c r="B1" s="89"/>
      <c r="C1" s="89"/>
      <c r="D1" s="89"/>
      <c r="E1" s="89"/>
      <c r="F1" s="89"/>
      <c r="G1" s="89"/>
    </row>
    <row r="2" spans="1:7">
      <c r="A2" s="132" t="s">
        <v>192</v>
      </c>
      <c r="B2" s="91"/>
      <c r="C2" s="91"/>
      <c r="D2" s="91"/>
      <c r="E2" s="91"/>
      <c r="F2" s="91"/>
      <c r="G2" s="91"/>
    </row>
    <row r="3" spans="1:7">
      <c r="A3" s="92" t="s">
        <v>113</v>
      </c>
      <c r="B3" s="92"/>
      <c r="C3" s="92" t="s">
        <v>114</v>
      </c>
      <c r="D3" s="92"/>
      <c r="E3" s="92"/>
      <c r="F3" s="92"/>
      <c r="G3" s="92"/>
    </row>
    <row r="4" spans="1:7" ht="30" customHeight="1">
      <c r="A4" s="92" t="s">
        <v>143</v>
      </c>
      <c r="B4" s="92"/>
      <c r="C4" s="93" t="s">
        <v>144</v>
      </c>
      <c r="D4" s="93"/>
      <c r="E4" s="94" t="s">
        <v>145</v>
      </c>
      <c r="F4" s="92" t="s">
        <v>146</v>
      </c>
      <c r="G4" s="92"/>
    </row>
    <row r="5" spans="1:7">
      <c r="A5" s="95" t="s">
        <v>147</v>
      </c>
      <c r="B5" s="96"/>
      <c r="C5" s="97" t="s">
        <v>148</v>
      </c>
      <c r="D5" s="98"/>
      <c r="E5" s="130">
        <v>430</v>
      </c>
      <c r="F5" s="131"/>
      <c r="G5" s="100" t="s">
        <v>149</v>
      </c>
    </row>
    <row r="6" spans="1:7">
      <c r="A6" s="101"/>
      <c r="B6" s="102"/>
      <c r="C6" s="103" t="s">
        <v>150</v>
      </c>
      <c r="D6" s="104"/>
      <c r="E6" s="99">
        <v>0</v>
      </c>
      <c r="F6" s="99"/>
      <c r="G6" s="105"/>
    </row>
    <row r="7" spans="1:7">
      <c r="A7" s="101"/>
      <c r="B7" s="102"/>
      <c r="C7" s="103" t="s">
        <v>22</v>
      </c>
      <c r="D7" s="104"/>
      <c r="E7" s="99">
        <v>0</v>
      </c>
      <c r="F7" s="99"/>
      <c r="G7" s="105"/>
    </row>
    <row r="8" spans="1:7">
      <c r="A8" s="106"/>
      <c r="B8" s="107"/>
      <c r="C8" s="103" t="s">
        <v>34</v>
      </c>
      <c r="D8" s="104"/>
      <c r="E8" s="99">
        <v>430</v>
      </c>
      <c r="F8" s="99"/>
      <c r="G8" s="108"/>
    </row>
    <row r="9" spans="1:7" ht="177" customHeight="1">
      <c r="A9" s="109" t="s">
        <v>151</v>
      </c>
      <c r="B9" s="110" t="s">
        <v>193</v>
      </c>
      <c r="C9" s="110"/>
      <c r="D9" s="110"/>
      <c r="E9" s="110"/>
      <c r="F9" s="110"/>
      <c r="G9" s="110"/>
    </row>
    <row r="10" spans="1:7" ht="39.950000000000003" customHeight="1">
      <c r="A10" s="111" t="s">
        <v>152</v>
      </c>
      <c r="B10" s="112" t="s">
        <v>153</v>
      </c>
      <c r="C10" s="94" t="s">
        <v>154</v>
      </c>
      <c r="D10" s="92" t="s">
        <v>155</v>
      </c>
      <c r="E10" s="92"/>
      <c r="F10" s="94" t="s">
        <v>156</v>
      </c>
      <c r="G10" s="94" t="s">
        <v>157</v>
      </c>
    </row>
    <row r="11" spans="1:7" ht="39.950000000000003" customHeight="1">
      <c r="A11" s="113"/>
      <c r="B11" s="114" t="s">
        <v>158</v>
      </c>
      <c r="C11" s="94" t="s">
        <v>159</v>
      </c>
      <c r="D11" s="110" t="s">
        <v>160</v>
      </c>
      <c r="E11" s="110"/>
      <c r="F11" s="115" t="s">
        <v>161</v>
      </c>
      <c r="G11" s="94" t="s">
        <v>162</v>
      </c>
    </row>
    <row r="12" spans="1:7" ht="39.950000000000003" customHeight="1">
      <c r="A12" s="113"/>
      <c r="B12" s="114" t="s">
        <v>158</v>
      </c>
      <c r="C12" s="94" t="s">
        <v>163</v>
      </c>
      <c r="D12" s="110" t="s">
        <v>164</v>
      </c>
      <c r="E12" s="110"/>
      <c r="F12" s="94" t="s">
        <v>165</v>
      </c>
      <c r="G12" s="94" t="s">
        <v>166</v>
      </c>
    </row>
    <row r="13" spans="1:7" ht="39.950000000000003" customHeight="1">
      <c r="A13" s="113"/>
      <c r="B13" s="114" t="s">
        <v>158</v>
      </c>
      <c r="C13" s="94" t="s">
        <v>167</v>
      </c>
      <c r="D13" s="110" t="s">
        <v>168</v>
      </c>
      <c r="E13" s="110"/>
      <c r="F13" s="94" t="s">
        <v>169</v>
      </c>
      <c r="G13" s="94" t="s">
        <v>166</v>
      </c>
    </row>
    <row r="14" spans="1:7" ht="39.950000000000003" customHeight="1">
      <c r="A14" s="113"/>
      <c r="B14" s="114" t="s">
        <v>170</v>
      </c>
      <c r="C14" s="94" t="s">
        <v>171</v>
      </c>
      <c r="D14" s="110" t="s">
        <v>172</v>
      </c>
      <c r="E14" s="110"/>
      <c r="F14" s="94" t="s">
        <v>173</v>
      </c>
      <c r="G14" s="94" t="s">
        <v>166</v>
      </c>
    </row>
    <row r="15" spans="1:7" ht="39.950000000000003" customHeight="1">
      <c r="A15" s="113"/>
      <c r="B15" s="114" t="s">
        <v>170</v>
      </c>
      <c r="C15" s="94" t="s">
        <v>174</v>
      </c>
      <c r="D15" s="110" t="s">
        <v>175</v>
      </c>
      <c r="E15" s="110"/>
      <c r="F15" s="94" t="s">
        <v>169</v>
      </c>
      <c r="G15" s="94" t="s">
        <v>162</v>
      </c>
    </row>
    <row r="16" spans="1:7" ht="39.950000000000003" customHeight="1">
      <c r="A16" s="113"/>
      <c r="B16" s="112" t="s">
        <v>176</v>
      </c>
      <c r="C16" s="94" t="s">
        <v>177</v>
      </c>
      <c r="D16" s="110" t="s">
        <v>178</v>
      </c>
      <c r="E16" s="110"/>
      <c r="F16" s="94" t="s">
        <v>165</v>
      </c>
      <c r="G16" s="94" t="s">
        <v>162</v>
      </c>
    </row>
  </sheetData>
  <mergeCells count="28">
    <mergeCell ref="D16:E16"/>
    <mergeCell ref="B9:G9"/>
    <mergeCell ref="A10:A16"/>
    <mergeCell ref="D10:E10"/>
    <mergeCell ref="B11:B13"/>
    <mergeCell ref="D11:E11"/>
    <mergeCell ref="D12:E12"/>
    <mergeCell ref="D13:E13"/>
    <mergeCell ref="B14:B15"/>
    <mergeCell ref="D14:E14"/>
    <mergeCell ref="D15:E15"/>
    <mergeCell ref="A5:B8"/>
    <mergeCell ref="C5:D5"/>
    <mergeCell ref="E5:F5"/>
    <mergeCell ref="G5:G8"/>
    <mergeCell ref="C6:D6"/>
    <mergeCell ref="E6:F6"/>
    <mergeCell ref="C7:D7"/>
    <mergeCell ref="E7:F7"/>
    <mergeCell ref="C8:D8"/>
    <mergeCell ref="E8:F8"/>
    <mergeCell ref="A1:G1"/>
    <mergeCell ref="A2:G2"/>
    <mergeCell ref="A3:B3"/>
    <mergeCell ref="C3:G3"/>
    <mergeCell ref="A4:B4"/>
    <mergeCell ref="C4:D4"/>
    <mergeCell ref="F4:G4"/>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16"/>
  <sheetViews>
    <sheetView tabSelected="1" topLeftCell="A10" workbookViewId="0">
      <selection activeCell="L9" sqref="L9"/>
    </sheetView>
  </sheetViews>
  <sheetFormatPr defaultColWidth="10.28515625" defaultRowHeight="14.25"/>
  <cols>
    <col min="1" max="1" width="5.28515625" style="116" customWidth="1"/>
    <col min="2" max="2" width="12.140625" style="116" customWidth="1"/>
    <col min="3" max="3" width="21.28515625" style="116" customWidth="1"/>
    <col min="4" max="4" width="9.85546875" style="116" customWidth="1"/>
    <col min="5" max="6" width="21.28515625" style="116" customWidth="1"/>
    <col min="7" max="7" width="12.140625" style="116" customWidth="1"/>
    <col min="8" max="16384" width="10.28515625" style="116"/>
  </cols>
  <sheetData>
    <row r="1" spans="1:7" ht="35.1" customHeight="1">
      <c r="A1" s="89" t="s">
        <v>179</v>
      </c>
      <c r="B1" s="89"/>
      <c r="C1" s="89"/>
      <c r="D1" s="89"/>
      <c r="E1" s="89"/>
      <c r="F1" s="89"/>
      <c r="G1" s="89"/>
    </row>
    <row r="2" spans="1:7" ht="24.95" customHeight="1">
      <c r="A2" s="132" t="s">
        <v>192</v>
      </c>
      <c r="B2" s="91"/>
      <c r="C2" s="91"/>
      <c r="D2" s="91"/>
      <c r="E2" s="91"/>
      <c r="F2" s="91"/>
      <c r="G2" s="91"/>
    </row>
    <row r="3" spans="1:7" ht="21.95" customHeight="1">
      <c r="A3" s="92" t="s">
        <v>113</v>
      </c>
      <c r="B3" s="92"/>
      <c r="C3" s="93" t="s">
        <v>180</v>
      </c>
      <c r="D3" s="93"/>
      <c r="E3" s="93"/>
      <c r="F3" s="93"/>
      <c r="G3" s="93"/>
    </row>
    <row r="4" spans="1:7" ht="30.75" customHeight="1">
      <c r="A4" s="92" t="s">
        <v>143</v>
      </c>
      <c r="B4" s="92"/>
      <c r="C4" s="93" t="s">
        <v>144</v>
      </c>
      <c r="D4" s="93"/>
      <c r="E4" s="94" t="s">
        <v>145</v>
      </c>
      <c r="F4" s="93" t="s">
        <v>146</v>
      </c>
      <c r="G4" s="93"/>
    </row>
    <row r="5" spans="1:7" ht="21.95" customHeight="1">
      <c r="A5" s="95" t="s">
        <v>147</v>
      </c>
      <c r="B5" s="96"/>
      <c r="C5" s="97" t="s">
        <v>148</v>
      </c>
      <c r="D5" s="98"/>
      <c r="E5" s="117">
        <v>56.59</v>
      </c>
      <c r="F5" s="117"/>
      <c r="G5" s="118" t="s">
        <v>149</v>
      </c>
    </row>
    <row r="6" spans="1:7" ht="31.5" customHeight="1">
      <c r="A6" s="101"/>
      <c r="B6" s="102"/>
      <c r="C6" s="119" t="s">
        <v>150</v>
      </c>
      <c r="D6" s="120"/>
      <c r="E6" s="99">
        <v>33.909999999999997</v>
      </c>
      <c r="F6" s="99"/>
      <c r="G6" s="121"/>
    </row>
    <row r="7" spans="1:7" ht="21.95" customHeight="1">
      <c r="A7" s="101"/>
      <c r="B7" s="102"/>
      <c r="C7" s="122" t="s">
        <v>181</v>
      </c>
      <c r="D7" s="114"/>
      <c r="E7" s="99"/>
      <c r="F7" s="99"/>
      <c r="G7" s="121"/>
    </row>
    <row r="8" spans="1:7" ht="21.95" customHeight="1">
      <c r="A8" s="106"/>
      <c r="B8" s="107"/>
      <c r="C8" s="122" t="s">
        <v>182</v>
      </c>
      <c r="D8" s="114"/>
      <c r="E8" s="99">
        <v>22.68</v>
      </c>
      <c r="F8" s="99"/>
      <c r="G8" s="123"/>
    </row>
    <row r="9" spans="1:7" ht="89.1" customHeight="1">
      <c r="A9" s="94" t="s">
        <v>151</v>
      </c>
      <c r="B9" s="124" t="s">
        <v>183</v>
      </c>
      <c r="C9" s="124"/>
      <c r="D9" s="124"/>
      <c r="E9" s="124"/>
      <c r="F9" s="124"/>
      <c r="G9" s="124"/>
    </row>
    <row r="10" spans="1:7" ht="39.950000000000003" customHeight="1">
      <c r="A10" s="92" t="s">
        <v>152</v>
      </c>
      <c r="B10" s="94" t="s">
        <v>153</v>
      </c>
      <c r="C10" s="94" t="s">
        <v>154</v>
      </c>
      <c r="D10" s="92" t="s">
        <v>155</v>
      </c>
      <c r="E10" s="92"/>
      <c r="F10" s="94" t="s">
        <v>156</v>
      </c>
      <c r="G10" s="94" t="s">
        <v>157</v>
      </c>
    </row>
    <row r="11" spans="1:7" ht="50.1" customHeight="1">
      <c r="A11" s="92"/>
      <c r="B11" s="92" t="s">
        <v>158</v>
      </c>
      <c r="C11" s="94" t="s">
        <v>159</v>
      </c>
      <c r="D11" s="125" t="s">
        <v>184</v>
      </c>
      <c r="E11" s="125"/>
      <c r="F11" s="126">
        <v>1</v>
      </c>
      <c r="G11" s="94">
        <v>10</v>
      </c>
    </row>
    <row r="12" spans="1:7" ht="50.1" customHeight="1">
      <c r="A12" s="92"/>
      <c r="B12" s="92"/>
      <c r="C12" s="92" t="s">
        <v>163</v>
      </c>
      <c r="D12" s="127" t="s">
        <v>185</v>
      </c>
      <c r="E12" s="128"/>
      <c r="F12" s="126" t="s">
        <v>186</v>
      </c>
      <c r="G12" s="115">
        <v>20</v>
      </c>
    </row>
    <row r="13" spans="1:7" ht="50.1" customHeight="1">
      <c r="A13" s="92"/>
      <c r="B13" s="92"/>
      <c r="C13" s="92"/>
      <c r="D13" s="127" t="s">
        <v>187</v>
      </c>
      <c r="E13" s="128"/>
      <c r="F13" s="126" t="s">
        <v>186</v>
      </c>
      <c r="G13" s="115">
        <v>10</v>
      </c>
    </row>
    <row r="14" spans="1:7" ht="50.1" customHeight="1">
      <c r="A14" s="92"/>
      <c r="B14" s="92"/>
      <c r="C14" s="94" t="s">
        <v>167</v>
      </c>
      <c r="D14" s="125" t="s">
        <v>168</v>
      </c>
      <c r="E14" s="125"/>
      <c r="F14" s="94" t="s">
        <v>188</v>
      </c>
      <c r="G14" s="94">
        <v>10</v>
      </c>
    </row>
    <row r="15" spans="1:7" ht="50.1" customHeight="1">
      <c r="A15" s="92"/>
      <c r="B15" s="94" t="s">
        <v>170</v>
      </c>
      <c r="C15" s="94" t="s">
        <v>174</v>
      </c>
      <c r="D15" s="127" t="s">
        <v>189</v>
      </c>
      <c r="E15" s="128"/>
      <c r="F15" s="129" t="s">
        <v>190</v>
      </c>
      <c r="G15" s="115">
        <v>30</v>
      </c>
    </row>
    <row r="16" spans="1:7" ht="50.1" customHeight="1">
      <c r="A16" s="92"/>
      <c r="B16" s="94" t="s">
        <v>176</v>
      </c>
      <c r="C16" s="94" t="s">
        <v>177</v>
      </c>
      <c r="D16" s="127" t="s">
        <v>191</v>
      </c>
      <c r="E16" s="128"/>
      <c r="F16" s="129" t="s">
        <v>186</v>
      </c>
      <c r="G16" s="115">
        <v>10</v>
      </c>
    </row>
  </sheetData>
  <mergeCells count="28">
    <mergeCell ref="D16:E16"/>
    <mergeCell ref="B9:G9"/>
    <mergeCell ref="A10:A16"/>
    <mergeCell ref="D10:E10"/>
    <mergeCell ref="B11:B14"/>
    <mergeCell ref="D11:E11"/>
    <mergeCell ref="C12:C13"/>
    <mergeCell ref="D12:E12"/>
    <mergeCell ref="D13:E13"/>
    <mergeCell ref="D14:E14"/>
    <mergeCell ref="D15:E15"/>
    <mergeCell ref="A5:B8"/>
    <mergeCell ref="C5:D5"/>
    <mergeCell ref="E5:F5"/>
    <mergeCell ref="G5:G8"/>
    <mergeCell ref="C6:D6"/>
    <mergeCell ref="E6:F6"/>
    <mergeCell ref="C7:D7"/>
    <mergeCell ref="E7:F7"/>
    <mergeCell ref="C8:D8"/>
    <mergeCell ref="E8:F8"/>
    <mergeCell ref="A1:G1"/>
    <mergeCell ref="A2:G2"/>
    <mergeCell ref="A3:B3"/>
    <mergeCell ref="C3:G3"/>
    <mergeCell ref="A4:B4"/>
    <mergeCell ref="C4:D4"/>
    <mergeCell ref="F4:G4"/>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8</vt:i4>
      </vt:variant>
    </vt:vector>
  </HeadingPairs>
  <TitlesOfParts>
    <vt:vector size="19" baseType="lpstr">
      <vt:lpstr>1-部门收支总表</vt:lpstr>
      <vt:lpstr>2_部门收入总表</vt:lpstr>
      <vt:lpstr>3_部门支出总表</vt:lpstr>
      <vt:lpstr>4_财政拨款收支总表</vt:lpstr>
      <vt:lpstr>5-一般公共预算支出表</vt:lpstr>
      <vt:lpstr>6-一般公共预算基本支出表</vt:lpstr>
      <vt:lpstr>7-政府性基金预算支出表</vt:lpstr>
      <vt:lpstr>8_国有资本经营预算支出表</vt:lpstr>
      <vt:lpstr>9_财政拨款预算“三公”经费支出表</vt:lpstr>
      <vt:lpstr>10-1项目支出绩效目标表（装备采购）</vt:lpstr>
      <vt:lpstr>10-2项目支出绩效目标表（伙食补助）</vt:lpstr>
      <vt:lpstr>'2_部门收入总表'!Print_Area</vt:lpstr>
      <vt:lpstr>'3_部门支出总表'!Print_Area</vt:lpstr>
      <vt:lpstr>'2_部门收入总表'!Print_Titles</vt:lpstr>
      <vt:lpstr>'3_部门支出总表'!Print_Titles</vt:lpstr>
      <vt:lpstr>'6-一般公共预算基本支出表'!Print_Titles</vt:lpstr>
      <vt:lpstr>'7-政府性基金预算支出表'!Print_Titles</vt:lpstr>
      <vt:lpstr>'8_国有资本经营预算支出表'!Print_Titles</vt:lpstr>
      <vt:lpstr>'9_财政拨款预算“三公”经费支出表'!Print_Titles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黄天一</cp:lastModifiedBy>
  <cp:lastPrinted>2025-04-22T02:06:30Z</cp:lastPrinted>
  <dcterms:created xsi:type="dcterms:W3CDTF">2025-04-21T15:44:06Z</dcterms:created>
  <dcterms:modified xsi:type="dcterms:W3CDTF">2025-04-23T02:50:02Z</dcterms:modified>
</cp:coreProperties>
</file>