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7" activeTab="9"/>
  </bookViews>
  <sheets>
    <sheet name="1-部门收支总表" sheetId="2" r:id="rId1"/>
    <sheet name="2-部门收入总表" sheetId="3" r:id="rId2"/>
    <sheet name="3-部门支出总表" sheetId="4" r:id="rId3"/>
    <sheet name="4-财政拨款收支总表" sheetId="5" r:id="rId4"/>
    <sheet name="5-一般公共预算支出表" sheetId="6" r:id="rId5"/>
    <sheet name="6-一般公共预算基本支出表" sheetId="9" r:id="rId6"/>
    <sheet name="7-政府性基金预算支出表" sheetId="7" r:id="rId7"/>
    <sheet name="8-国有资本经营预算支出表" sheetId="8" r:id="rId8"/>
    <sheet name="9、财政拨款预算“三公”经费支出表" sheetId="20" r:id="rId9"/>
    <sheet name="10-1项目支出绩效目标表（伙食补助）" sheetId="21" r:id="rId10"/>
    <sheet name="10-2项目支出绩效目标表（装备采购）" sheetId="2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Titles" localSheetId="0">主1-'[1]#REF'!$1:$5</definedName>
    <definedName name="_xlnm.Print_Titles" localSheetId="1">主2-'[2]#REF'!$1:$6</definedName>
    <definedName name="_xlnm.Print_Titles" localSheetId="2">主3-'[3]#REF'!$1:$4</definedName>
    <definedName name="_xlnm.Print_Titles" localSheetId="3">主4-'[4]#REF'!$1:$5</definedName>
    <definedName name="_xlnm.Print_Titles" localSheetId="4">主5-'[5]#REF'!$1:$6</definedName>
    <definedName name="_xlnm.Print_Titles" localSheetId="6">主6-'[6]#REF'!$1:$6</definedName>
    <definedName name="_xlnm.Print_Titles" localSheetId="7">主7-'[7]#REF'!$1:$5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<sst xmlns="http://schemas.openxmlformats.org/spreadsheetml/2006/main" count="330" uniqueCount="197">
  <si>
    <t>部门公开表1</t>
  </si>
  <si>
    <t>部门收支总表</t>
  </si>
  <si>
    <t>单位：屏南县消防救援大队</t>
  </si>
  <si>
    <t>单位：万元</t>
  </si>
  <si>
    <t>收      入</t>
  </si>
  <si>
    <t>支      出</t>
  </si>
  <si>
    <t>项目</t>
  </si>
  <si>
    <t>预算数</t>
  </si>
  <si>
    <t>一、一般公共预算拨款收入</t>
  </si>
  <si>
    <t>一、卫生健康支出</t>
  </si>
  <si>
    <t>二、政府性基金预算拨款收入</t>
  </si>
  <si>
    <t>二、住房保障支出</t>
  </si>
  <si>
    <t>三、国有资本经营预算拨款收入</t>
  </si>
  <si>
    <t>三、灾害防治及应急管理支出</t>
  </si>
  <si>
    <t>四、事业收入</t>
  </si>
  <si>
    <t/>
  </si>
  <si>
    <t>五、事业单位经营收入</t>
  </si>
  <si>
    <t>六、其他收入</t>
  </si>
  <si>
    <t>本年收入合计</t>
  </si>
  <si>
    <t>本年支出合计</t>
  </si>
  <si>
    <t>使用非财政拨款结余</t>
  </si>
  <si>
    <t>结转下年（非财政拨款）</t>
  </si>
  <si>
    <t>上年结转</t>
  </si>
  <si>
    <t>收    入    总    计</t>
  </si>
  <si>
    <t>支    出    总    计</t>
  </si>
  <si>
    <t>部门公开表2</t>
  </si>
  <si>
    <t>部门收入总表</t>
  </si>
  <si>
    <t>单位名称</t>
  </si>
  <si>
    <t>合计</t>
  </si>
  <si>
    <t>本年收入</t>
  </si>
  <si>
    <t>小计</t>
  </si>
  <si>
    <t>一般公共预算结转资金</t>
  </si>
  <si>
    <t>政府性基金预算结转资金</t>
  </si>
  <si>
    <t>国有资本经营预算结转资金</t>
  </si>
  <si>
    <t>财政专户管理资金</t>
  </si>
  <si>
    <t>其他资金</t>
  </si>
  <si>
    <t>一般公共预算拨款</t>
  </si>
  <si>
    <t>政府性基金预算拨款</t>
  </si>
  <si>
    <t>国有资本经营预算拨款</t>
  </si>
  <si>
    <t>事业收入</t>
  </si>
  <si>
    <t>事业单位经营收入</t>
  </si>
  <si>
    <t>上级补助
收入</t>
  </si>
  <si>
    <t>附属单位
上缴收入</t>
  </si>
  <si>
    <t>其他收入</t>
  </si>
  <si>
    <t>金额</t>
  </si>
  <si>
    <t>其中：财政专户管理资金</t>
  </si>
  <si>
    <t>屏南县消防救援大队</t>
  </si>
  <si>
    <t>部门公开表3</t>
  </si>
  <si>
    <t>部门支出总表</t>
  </si>
  <si>
    <t>科目代码</t>
  </si>
  <si>
    <t>科目名称</t>
  </si>
  <si>
    <t>基本支出</t>
  </si>
  <si>
    <t>项目支出</t>
  </si>
  <si>
    <t>上缴上级支出</t>
  </si>
  <si>
    <t>事业单位经营支出</t>
  </si>
  <si>
    <t>对附属单位补助支出</t>
  </si>
  <si>
    <t>210</t>
  </si>
  <si>
    <t>卫生健康支出</t>
  </si>
  <si>
    <t xml:space="preserve">  21011</t>
  </si>
  <si>
    <t xml:space="preserve">  行政事业单位医疗</t>
  </si>
  <si>
    <t xml:space="preserve">    2101199</t>
  </si>
  <si>
    <t xml:space="preserve">    其他行政事业单位医疗支出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</si>
  <si>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</si>
  <si>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</si>
  <si>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</si>
  <si>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</si>
  <si>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</si>
  <si>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</si>
  <si>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224</t>
  </si>
  <si>
    <t>灾害防治及应急管理支出</t>
  </si>
  <si>
    <t xml:space="preserve">  22402</t>
  </si>
  <si>
    <t xml:space="preserve">  消防救援事务</t>
  </si>
  <si>
    <t xml:space="preserve">    2240201</t>
  </si>
  <si>
    <t xml:space="preserve">    行政运行</t>
  </si>
  <si>
    <t xml:space="preserve">    2240204</t>
  </si>
  <si>
    <t xml:space="preserve">    消防应急救援</t>
  </si>
  <si>
    <t>合        计</t>
  </si>
  <si>
    <t>部门公开表4</t>
  </si>
  <si>
    <t>财政拨款收支总表</t>
  </si>
  <si>
    <t>项    目</t>
  </si>
  <si>
    <t>一、本年收入</t>
  </si>
  <si>
    <t>一、本年支出</t>
  </si>
  <si>
    <t>（一）一般公共预算拨款</t>
  </si>
  <si>
    <t>（一）灾害防治及应急管理支出</t>
  </si>
  <si>
    <t>（二）政府性基金预算拨款</t>
  </si>
  <si>
    <t>（三）国有资本经营预算拨款</t>
  </si>
  <si>
    <t>二、上年结转</t>
  </si>
  <si>
    <t xml:space="preserve">     收    入    总    计</t>
  </si>
  <si>
    <t xml:space="preserve">     支    出    总    计</t>
  </si>
  <si>
    <t>部门公开表5</t>
  </si>
  <si>
    <t>一般公共预算支出表</t>
  </si>
  <si>
    <t>科目名称（单位名称）</t>
  </si>
  <si>
    <t>单位代码</t>
  </si>
  <si>
    <t>2024年执行数</t>
  </si>
  <si>
    <t>2025年一般公共预算拨款支出</t>
  </si>
  <si>
    <t>2025年预算数比
2024年执行数</t>
  </si>
  <si>
    <t>2025年预算数比
2024年执行数
（扣除中央基建投资）</t>
  </si>
  <si>
    <t>执行数</t>
  </si>
  <si>
    <t>扣除中央基建投资后执行数</t>
  </si>
  <si>
    <t>增减额</t>
  </si>
  <si>
    <t>增减(%)</t>
  </si>
  <si>
    <t>人员经费</t>
  </si>
  <si>
    <t>公用经费</t>
  </si>
  <si>
    <t>14=13/8</t>
  </si>
  <si>
    <t>13=10-8</t>
  </si>
  <si>
    <t>22402</t>
  </si>
  <si>
    <t>消防救援事务</t>
  </si>
  <si>
    <t>2240201</t>
  </si>
  <si>
    <t>行政运行</t>
  </si>
  <si>
    <t>225014021007</t>
  </si>
  <si>
    <t>2240204</t>
  </si>
  <si>
    <t>消防应急救援</t>
  </si>
  <si>
    <t>部门公开表6</t>
  </si>
  <si>
    <t>一般公共预算基本支出表</t>
  </si>
  <si>
    <t>部门预算支出经济分类科目</t>
  </si>
  <si>
    <t>本年一般公共预算基本支出</t>
  </si>
  <si>
    <t>302</t>
  </si>
  <si>
    <t>商品和服务支出</t>
  </si>
  <si>
    <t>30201</t>
  </si>
  <si>
    <t>办公费</t>
  </si>
  <si>
    <t>30228</t>
  </si>
  <si>
    <t>工会经费</t>
  </si>
  <si>
    <t>30231</t>
  </si>
  <si>
    <t>公务用车运行维护费</t>
  </si>
  <si>
    <t>30299</t>
  </si>
  <si>
    <t>其他商品和服务支出</t>
  </si>
  <si>
    <t>部门公开表7</t>
  </si>
  <si>
    <t>政府性基金预算支出表</t>
  </si>
  <si>
    <t>单位:万元</t>
  </si>
  <si>
    <t>科目编码</t>
  </si>
  <si>
    <t>2025年政府性基金预算拨款支出</t>
  </si>
  <si>
    <t>（注：2025年屏南县消防救援大队预算中没有使用政府性基金预算安排支出）</t>
  </si>
  <si>
    <t>部门公开表8</t>
  </si>
  <si>
    <t>国有资本经营预算拨款支出表</t>
  </si>
  <si>
    <t>本年国有资本经营预算拨款支出</t>
  </si>
  <si>
    <r>
      <rPr>
        <sz val="10"/>
        <rFont val="宋体"/>
        <charset val="134"/>
      </rPr>
      <t>（注：</t>
    </r>
    <r>
      <rPr>
        <sz val="10"/>
        <rFont val="Calibri"/>
        <charset val="134"/>
      </rPr>
      <t>2025</t>
    </r>
    <r>
      <rPr>
        <sz val="10"/>
        <rFont val="宋体"/>
        <charset val="134"/>
      </rPr>
      <t>年屏南县消防救援大队预算中没有使用国有资本经营预算安排支出）</t>
    </r>
  </si>
  <si>
    <t>部门公开表9</t>
  </si>
  <si>
    <t>财政拨款预算“三公”经费支出表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</si>
  <si>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5</t>
    </r>
    <r>
      <rPr>
        <sz val="10"/>
        <rFont val="宋体"/>
        <charset val="134"/>
      </rPr>
      <t>年预算数</t>
    </r>
  </si>
  <si>
    <t>因公出国（境）费</t>
  </si>
  <si>
    <t>公务用车购置及运行费</t>
  </si>
  <si>
    <t>公务接待费</t>
  </si>
  <si>
    <t>公务用车
购置费</t>
  </si>
  <si>
    <t>公务用车
运行费</t>
  </si>
  <si>
    <t>伙食补助费项目绩效目标表</t>
  </si>
  <si>
    <r>
      <rPr>
        <sz val="10"/>
        <rFont val="宋体"/>
        <charset val="134"/>
      </rPr>
      <t>（</t>
    </r>
    <r>
      <rPr>
        <sz val="10"/>
        <rFont val="Calibri"/>
        <charset val="134"/>
      </rPr>
      <t>202</t>
    </r>
    <r>
      <rPr>
        <sz val="10"/>
        <rFont val="Calibri"/>
        <charset val="134"/>
      </rPr>
      <t>5</t>
    </r>
    <r>
      <rPr>
        <sz val="10"/>
        <rFont val="宋体"/>
        <charset val="134"/>
      </rPr>
      <t>年度）</t>
    </r>
  </si>
  <si>
    <t>项目名称</t>
  </si>
  <si>
    <t>屏南大队伙食补助费</t>
  </si>
  <si>
    <t>主管部门及代码</t>
  </si>
  <si>
    <t>[225]国家消防救援局</t>
  </si>
  <si>
    <t>实施单位</t>
  </si>
  <si>
    <t>项目资金
（万元）</t>
  </si>
  <si>
    <t xml:space="preserve"> 年度资金总额：</t>
  </si>
  <si>
    <t>执行率
分值（10）</t>
  </si>
  <si>
    <t>其中：财政拨款</t>
  </si>
  <si>
    <t xml:space="preserve">          上年结转</t>
  </si>
  <si>
    <t xml:space="preserve">          其他资金</t>
  </si>
  <si>
    <t>年
度
总
体
目
标</t>
  </si>
  <si>
    <t xml:space="preserve"> 根据《消防救援局关于调整提高伙食补助费标准的通知》（应急消〔2022〕152号）文件精神，按照新调整的标准，聚焦职能任务，全面提升队伍伙食保障水平。开展膳食营养评估，优化配餐结构，提升供应质量，加大鱼、肉、蛋、奶等优质蛋白供应，确保基层指战员吃饱吃好、吃出营养、吃出健康；优化改进保障模式，指导大队站食堂根据天气、气候、节假日以及训练、执勤和救援任务变化对伙食供应进行及时调整，确保“伙食随着任务走、保障精确到每一餐”。</t>
  </si>
  <si>
    <t>绩
效
指
标</t>
  </si>
  <si>
    <t>一级指标</t>
  </si>
  <si>
    <t>二级指标</t>
  </si>
  <si>
    <t>三级指标</t>
  </si>
  <si>
    <t>指标值</t>
  </si>
  <si>
    <t>分值权重
（90）</t>
  </si>
  <si>
    <t>产出指标</t>
  </si>
  <si>
    <t>数量指标</t>
  </si>
  <si>
    <t>全天候保障率</t>
  </si>
  <si>
    <t>质量指标</t>
  </si>
  <si>
    <t>食品安全率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</si>
  <si>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99%</t>
    </r>
  </si>
  <si>
    <t>专款专用率</t>
  </si>
  <si>
    <t>时效指标</t>
  </si>
  <si>
    <t>项目按期完成</t>
  </si>
  <si>
    <t>按期完成</t>
  </si>
  <si>
    <t>效益指标</t>
  </si>
  <si>
    <t>社会效益指标</t>
  </si>
  <si>
    <t xml:space="preserve">基层消防救援指战员保持充沛体力，进一步提升战斗力
</t>
  </si>
  <si>
    <t>显著</t>
  </si>
  <si>
    <t>满意度
指标</t>
  </si>
  <si>
    <t>服务对象
满意度指标</t>
  </si>
  <si>
    <t>基层消防救援指战员队伙食费满意度</t>
  </si>
  <si>
    <t>项目绩效目标表</t>
  </si>
  <si>
    <t>地方财政安排装备购置项目</t>
  </si>
  <si>
    <t xml:space="preserve">一、车辆购置。依据省政府办公厅《2018-2020年高层建筑灭火救援装备配备方案》、《宁德市人民政府办公室关于落实省政府办公厅2018-2020年高层建筑灭火救援装备配备方案的通知》（宁政办﹝2018﹞28号）、《宁德市“十四五”消防救援事业发展专项规划》，结合灾害事故特点和实战需要，加快灭火救援高精尖装备配备，实现装备数量与质量“双提升”。针对高层建筑、地下工程、商业综合体、石油化工等特殊火灾扑救需要，重点加强灭火攻坚装备配备，配齐配强地震、水域、山岳、交通事故、工程机械、通信保障等专业救援队装备。2025年，屏南县消防救援大队队拟采购2部消防车，预计投入259万元。
二、装备器材购置150.31万元。针对高层建筑、地下工程、商业综合体、石油化工等特殊火灾扑救需要，重点加强灭火攻坚装备配备，配齐配强地震、水域、山岳、交通事故、工程机械、通信保障等专业救援队装备建设，购置150.31万元装备器材。
</t>
  </si>
  <si>
    <t>采购的车辆装备器材数量</t>
  </si>
  <si>
    <r>
      <rPr>
        <sz val="11"/>
        <rFont val="宋体"/>
        <charset val="134"/>
      </rPr>
      <t>≥569</t>
    </r>
    <r>
      <rPr>
        <sz val="11"/>
        <rFont val="宋体"/>
        <charset val="134"/>
      </rPr>
      <t>辆（件套）</t>
    </r>
  </si>
  <si>
    <t>10</t>
  </si>
  <si>
    <t>产品验收合格率</t>
  </si>
  <si>
    <t>≥95百分比</t>
  </si>
  <si>
    <t>20</t>
  </si>
  <si>
    <t>100</t>
  </si>
  <si>
    <t>经济效益指标</t>
  </si>
  <si>
    <t>降低经济损失</t>
  </si>
  <si>
    <t>≥10百分比</t>
  </si>
  <si>
    <t>综合服务保障提质增效</t>
  </si>
  <si>
    <t>服务群众、消防救援人员满意度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</si>
</sst>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[=0]&quot;&quot;;#,##0.00&quot;&quot;"/>
    <numFmt numFmtId="178" formatCode="0.00_);[Red]\(0.00\)"/>
  </numFmts>
  <fonts count="48">
    <font>
      <sz val="10"/>
      <name val="Calibri"/>
      <charset val="134"/>
    </font>
    <font>
      <sz val="16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rial"/>
      <charset val="134"/>
    </font>
    <font>
      <sz val="11"/>
      <color rgb="FF000100"/>
      <name val="宋体"/>
      <charset val="134"/>
    </font>
    <font>
      <sz val="9"/>
      <color rgb="FF000100"/>
      <name val="宋体"/>
      <charset val="134"/>
    </font>
    <font>
      <sz val="16"/>
      <color rgb="FF000100"/>
      <name val="黑体"/>
      <charset val="134"/>
    </font>
    <font>
      <sz val="10"/>
      <color rgb="FF000100"/>
      <name val="宋体"/>
      <charset val="134"/>
    </font>
    <font>
      <b/>
      <sz val="10"/>
      <color rgb="FF000100"/>
      <name val="宋体"/>
      <charset val="134"/>
    </font>
    <font>
      <b/>
      <sz val="9"/>
      <color rgb="FF000100"/>
      <name val="宋体"/>
      <charset val="134"/>
    </font>
    <font>
      <sz val="10"/>
      <color rgb="FF000100"/>
      <name val="Calibri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b/>
      <sz val="10"/>
      <name val="Trial"/>
      <charset val="134"/>
    </font>
    <font>
      <sz val="9"/>
      <color rgb="FF00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" borderId="2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25" applyNumberFormat="0" applyAlignment="0" applyProtection="0">
      <alignment vertical="center"/>
    </xf>
    <xf numFmtId="0" fontId="36" fillId="5" borderId="26" applyNumberFormat="0" applyAlignment="0" applyProtection="0">
      <alignment vertical="center"/>
    </xf>
    <xf numFmtId="0" fontId="37" fillId="5" borderId="25" applyNumberFormat="0" applyAlignment="0" applyProtection="0">
      <alignment vertical="center"/>
    </xf>
    <xf numFmtId="0" fontId="38" fillId="6" borderId="27" applyNumberFormat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6" fillId="0" borderId="0"/>
  </cellStyleXfs>
  <cellXfs count="160"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0" fillId="0" borderId="0" xfId="49" applyFont="1" applyFill="1" applyAlignment="1">
      <alignment horizontal="center" vertical="top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43" fontId="2" fillId="0" borderId="6" xfId="49" applyNumberFormat="1" applyFont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justify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3" fillId="0" borderId="0" xfId="49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43" fontId="2" fillId="0" borderId="6" xfId="49" applyNumberFormat="1" applyFont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 indent="4"/>
    </xf>
    <xf numFmtId="0" fontId="2" fillId="0" borderId="5" xfId="49" applyFont="1" applyBorder="1" applyAlignment="1">
      <alignment horizontal="left" vertical="center" wrapText="1" indent="4"/>
    </xf>
    <xf numFmtId="0" fontId="2" fillId="0" borderId="10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3" fillId="0" borderId="1" xfId="49" applyBorder="1" applyAlignment="1">
      <alignment horizontal="left" vertical="top" wrapText="1"/>
    </xf>
    <xf numFmtId="9" fontId="2" fillId="0" borderId="1" xfId="49" applyNumberFormat="1" applyFont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top" wrapText="1"/>
    </xf>
    <xf numFmtId="0" fontId="3" fillId="0" borderId="1" xfId="49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50" applyFont="1" applyAlignment="1">
      <alignment vertical="center"/>
    </xf>
    <xf numFmtId="0" fontId="3" fillId="0" borderId="0" xfId="50" applyAlignment="1">
      <alignment vertical="center"/>
    </xf>
    <xf numFmtId="0" fontId="3" fillId="0" borderId="0" xfId="50" applyBorder="1" applyAlignment="1">
      <alignment vertical="center"/>
    </xf>
    <xf numFmtId="0" fontId="5" fillId="0" borderId="0" xfId="50" applyFont="1" applyBorder="1" applyAlignment="1">
      <alignment horizontal="right" vertical="center"/>
    </xf>
    <xf numFmtId="0" fontId="1" fillId="0" borderId="0" xfId="50" applyFont="1" applyBorder="1" applyAlignment="1">
      <alignment horizontal="center" vertical="center"/>
    </xf>
    <xf numFmtId="0" fontId="4" fillId="0" borderId="14" xfId="50" applyFont="1" applyBorder="1" applyAlignment="1">
      <alignment vertical="center"/>
    </xf>
    <xf numFmtId="0" fontId="4" fillId="0" borderId="14" xfId="50" applyFont="1" applyBorder="1" applyAlignment="1">
      <alignment horizontal="right" vertical="center"/>
    </xf>
    <xf numFmtId="0" fontId="5" fillId="0" borderId="2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49" fontId="5" fillId="0" borderId="7" xfId="50" applyNumberFormat="1" applyFont="1" applyBorder="1" applyAlignment="1">
      <alignment horizontal="center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/>
    </xf>
    <xf numFmtId="49" fontId="6" fillId="0" borderId="5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5" fillId="0" borderId="13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NumberFormat="1" applyFont="1" applyAlignment="1" applyProtection="1">
      <alignment horizontal="center" vertical="center"/>
      <protection locked="0"/>
    </xf>
    <xf numFmtId="0" fontId="8" fillId="0" borderId="0" xfId="0" applyNumberFormat="1" applyFont="1" applyAlignment="1" applyProtection="1">
      <alignment horizontal="left" vertical="center"/>
      <protection locked="0"/>
    </xf>
    <xf numFmtId="0" fontId="8" fillId="0" borderId="15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NumberFormat="1" applyFont="1" applyBorder="1" applyAlignment="1" applyProtection="1">
      <alignment horizontal="center" vertical="center"/>
      <protection locked="0"/>
    </xf>
    <xf numFmtId="0" fontId="8" fillId="0" borderId="17" xfId="0" applyNumberFormat="1" applyFont="1" applyBorder="1" applyAlignment="1" applyProtection="1">
      <alignment horizontal="center" vertical="center" wrapText="1"/>
      <protection locked="0"/>
    </xf>
    <xf numFmtId="0" fontId="11" fillId="0" borderId="16" xfId="0" applyNumberFormat="1" applyFont="1" applyBorder="1" applyAlignment="1" applyProtection="1">
      <alignment horizontal="center" vertical="center"/>
      <protection locked="0"/>
    </xf>
    <xf numFmtId="0" fontId="12" fillId="0" borderId="15" xfId="0" applyNumberFormat="1" applyFont="1" applyBorder="1" applyAlignment="1" applyProtection="1">
      <alignment horizontal="left" vertical="center"/>
      <protection locked="0"/>
    </xf>
    <xf numFmtId="176" fontId="11" fillId="0" borderId="15" xfId="0" applyNumberFormat="1" applyFont="1" applyBorder="1" applyAlignment="1" applyProtection="1">
      <alignment horizontal="right" vertical="center"/>
      <protection locked="0"/>
    </xf>
    <xf numFmtId="0" fontId="10" fillId="0" borderId="15" xfId="0" applyNumberFormat="1" applyFont="1" applyBorder="1" applyAlignment="1" applyProtection="1">
      <alignment horizontal="left" vertical="center"/>
      <protection locked="0"/>
    </xf>
    <xf numFmtId="0" fontId="13" fillId="0" borderId="18" xfId="0" applyNumberFormat="1" applyFont="1" applyBorder="1" applyAlignment="1" applyProtection="1">
      <alignment horizontal="left"/>
      <protection locked="0"/>
    </xf>
    <xf numFmtId="176" fontId="10" fillId="0" borderId="15" xfId="0" applyNumberFormat="1" applyFont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right" vertical="center"/>
      <protection locked="0"/>
    </xf>
    <xf numFmtId="0" fontId="5" fillId="0" borderId="19" xfId="0" applyNumberFormat="1" applyFont="1" applyBorder="1" applyAlignment="1" applyProtection="1">
      <alignment horizontal="center" vertical="center" wrapText="1"/>
      <protection locked="0"/>
    </xf>
    <xf numFmtId="0" fontId="5" fillId="0" borderId="19" xfId="0" applyNumberFormat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16" xfId="0" applyNumberFormat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center" vertical="center"/>
      <protection locked="0"/>
    </xf>
    <xf numFmtId="0" fontId="16" fillId="0" borderId="16" xfId="0" applyNumberFormat="1" applyFont="1" applyBorder="1" applyAlignment="1" applyProtection="1">
      <alignment horizontal="center" vertical="center"/>
      <protection locked="0"/>
    </xf>
    <xf numFmtId="0" fontId="16" fillId="0" borderId="15" xfId="0" applyNumberFormat="1" applyFont="1" applyBorder="1" applyAlignment="1" applyProtection="1">
      <alignment horizontal="left" vertical="center"/>
      <protection locked="0"/>
    </xf>
    <xf numFmtId="176" fontId="16" fillId="0" borderId="15" xfId="0" applyNumberFormat="1" applyFont="1" applyBorder="1" applyAlignment="1" applyProtection="1">
      <alignment horizontal="right" vertical="center"/>
      <protection locked="0"/>
    </xf>
    <xf numFmtId="0" fontId="5" fillId="0" borderId="15" xfId="0" applyNumberFormat="1" applyFont="1" applyBorder="1" applyAlignment="1" applyProtection="1">
      <alignment horizontal="left" vertical="center" wrapText="1"/>
      <protection locked="0"/>
    </xf>
    <xf numFmtId="0" fontId="5" fillId="0" borderId="15" xfId="0" applyNumberFormat="1" applyFont="1" applyBorder="1" applyAlignment="1" applyProtection="1">
      <alignment horizontal="left" vertical="center"/>
      <protection locked="0"/>
    </xf>
    <xf numFmtId="176" fontId="5" fillId="0" borderId="15" xfId="0" applyNumberFormat="1" applyFont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right" vertical="center"/>
      <protection locked="0"/>
    </xf>
    <xf numFmtId="0" fontId="18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NumberFormat="1" applyFont="1" applyAlignment="1" applyProtection="1">
      <alignment horizontal="left" vertical="center" wrapText="1"/>
      <protection locked="0"/>
    </xf>
    <xf numFmtId="0" fontId="20" fillId="0" borderId="0" xfId="0" applyNumberFormat="1" applyFont="1" applyAlignment="1" applyProtection="1">
      <alignment horizontal="right" vertical="center"/>
      <protection locked="0"/>
    </xf>
    <xf numFmtId="0" fontId="20" fillId="0" borderId="15" xfId="0" applyNumberFormat="1" applyFont="1" applyBorder="1" applyAlignment="1" applyProtection="1">
      <alignment horizontal="center" vertical="center" wrapText="1"/>
      <protection locked="0"/>
    </xf>
    <xf numFmtId="0" fontId="21" fillId="0" borderId="15" xfId="0" applyNumberFormat="1" applyFont="1" applyBorder="1" applyAlignment="1" applyProtection="1">
      <alignment horizontal="left" vertical="center" wrapText="1"/>
      <protection locked="0"/>
    </xf>
    <xf numFmtId="176" fontId="21" fillId="0" borderId="15" xfId="0" applyNumberFormat="1" applyFont="1" applyBorder="1" applyAlignment="1" applyProtection="1">
      <alignment horizontal="right" vertical="center"/>
      <protection locked="0"/>
    </xf>
    <xf numFmtId="0" fontId="20" fillId="0" borderId="15" xfId="0" applyNumberFormat="1" applyFont="1" applyBorder="1" applyAlignment="1" applyProtection="1">
      <alignment horizontal="left" vertical="center" wrapText="1"/>
      <protection locked="0"/>
    </xf>
    <xf numFmtId="176" fontId="20" fillId="0" borderId="15" xfId="0" applyNumberFormat="1" applyFont="1" applyBorder="1" applyAlignment="1" applyProtection="1">
      <alignment horizontal="right"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176" fontId="22" fillId="0" borderId="15" xfId="0" applyNumberFormat="1" applyFont="1" applyBorder="1" applyAlignment="1" applyProtection="1">
      <alignment horizontal="right" vertical="center"/>
      <protection locked="0"/>
    </xf>
    <xf numFmtId="0" fontId="0" fillId="0" borderId="0" xfId="0"/>
    <xf numFmtId="0" fontId="19" fillId="0" borderId="0" xfId="0" applyNumberFormat="1" applyFont="1" applyBorder="1" applyAlignment="1">
      <alignment horizontal="left" vertical="center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left" vertical="center"/>
      <protection locked="0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 wrapText="1"/>
    </xf>
    <xf numFmtId="0" fontId="23" fillId="0" borderId="15" xfId="0" applyNumberFormat="1" applyFont="1" applyBorder="1" applyAlignment="1" applyProtection="1">
      <alignment horizontal="left" vertical="center"/>
      <protection locked="0"/>
    </xf>
    <xf numFmtId="177" fontId="16" fillId="0" borderId="1" xfId="0" applyNumberFormat="1" applyFont="1" applyBorder="1" applyAlignment="1">
      <alignment horizontal="center" vertical="center"/>
    </xf>
    <xf numFmtId="176" fontId="16" fillId="0" borderId="15" xfId="0" applyNumberFormat="1" applyFont="1" applyBorder="1" applyAlignment="1" applyProtection="1">
      <alignment horizontal="center" vertical="center"/>
      <protection locked="0"/>
    </xf>
    <xf numFmtId="177" fontId="5" fillId="0" borderId="1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left" vertical="center" indent="1"/>
      <protection locked="0"/>
    </xf>
    <xf numFmtId="0" fontId="5" fillId="0" borderId="15" xfId="0" applyNumberFormat="1" applyFont="1" applyBorder="1" applyAlignment="1" applyProtection="1">
      <alignment horizontal="left" vertical="center" wrapText="1" indent="1"/>
      <protection locked="0"/>
    </xf>
    <xf numFmtId="177" fontId="5" fillId="0" borderId="20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 applyProtection="1">
      <alignment horizontal="left" vertical="center" indent="2"/>
      <protection locked="0"/>
    </xf>
    <xf numFmtId="0" fontId="5" fillId="0" borderId="15" xfId="0" applyNumberFormat="1" applyFont="1" applyBorder="1" applyAlignment="1" applyProtection="1">
      <alignment horizontal="left" vertical="center" wrapText="1" indent="2"/>
      <protection locked="0"/>
    </xf>
    <xf numFmtId="177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 applyProtection="1">
      <alignment horizontal="left" vertical="center" indent="3"/>
      <protection locked="0"/>
    </xf>
    <xf numFmtId="0" fontId="5" fillId="0" borderId="15" xfId="0" applyNumberFormat="1" applyFont="1" applyBorder="1" applyAlignment="1" applyProtection="1">
      <alignment horizontal="left" vertical="center" wrapText="1" indent="3"/>
      <protection locked="0"/>
    </xf>
    <xf numFmtId="0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NumberFormat="1" applyFont="1" applyAlignment="1" applyProtection="1">
      <alignment horizontal="right" vertical="center"/>
      <protection locked="0"/>
    </xf>
    <xf numFmtId="0" fontId="5" fillId="2" borderId="1" xfId="51" applyNumberFormat="1" applyFont="1" applyFill="1" applyBorder="1" applyAlignment="1" applyProtection="1">
      <alignment horizontal="center" vertical="center" wrapText="1"/>
    </xf>
    <xf numFmtId="0" fontId="5" fillId="2" borderId="7" xfId="51" applyNumberFormat="1" applyFont="1" applyFill="1" applyBorder="1" applyAlignment="1" applyProtection="1">
      <alignment horizontal="center" vertical="center" wrapText="1"/>
    </xf>
    <xf numFmtId="0" fontId="5" fillId="2" borderId="13" xfId="51" applyNumberFormat="1" applyFont="1" applyFill="1" applyBorder="1" applyAlignment="1" applyProtection="1">
      <alignment horizontal="center" vertical="center" wrapText="1"/>
    </xf>
    <xf numFmtId="10" fontId="5" fillId="0" borderId="1" xfId="3" applyNumberFormat="1" applyFont="1" applyFill="1" applyBorder="1" applyAlignment="1" applyProtection="1">
      <alignment horizontal="center" vertical="center"/>
    </xf>
    <xf numFmtId="178" fontId="5" fillId="0" borderId="20" xfId="0" applyNumberFormat="1" applyFont="1" applyBorder="1" applyAlignment="1">
      <alignment horizontal="center" vertical="center"/>
    </xf>
    <xf numFmtId="178" fontId="5" fillId="0" borderId="15" xfId="0" applyNumberFormat="1" applyFont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0" fontId="17" fillId="0" borderId="0" xfId="0" applyNumberFormat="1" applyFont="1" applyAlignment="1" applyProtection="1">
      <alignment horizontal="left" vertical="center" wrapText="1"/>
      <protection locked="0"/>
    </xf>
    <xf numFmtId="0" fontId="17" fillId="0" borderId="15" xfId="0" applyNumberFormat="1" applyFont="1" applyBorder="1" applyAlignment="1" applyProtection="1">
      <alignment horizontal="center" vertical="center" wrapText="1"/>
      <protection locked="0"/>
    </xf>
    <xf numFmtId="0" fontId="24" fillId="0" borderId="15" xfId="0" applyNumberFormat="1" applyFont="1" applyBorder="1" applyAlignment="1" applyProtection="1">
      <alignment horizontal="left" vertical="center"/>
      <protection locked="0"/>
    </xf>
    <xf numFmtId="176" fontId="24" fillId="0" borderId="15" xfId="0" applyNumberFormat="1" applyFont="1" applyBorder="1" applyAlignment="1" applyProtection="1">
      <alignment horizontal="right" vertical="center"/>
      <protection locked="0"/>
    </xf>
    <xf numFmtId="0" fontId="17" fillId="0" borderId="15" xfId="0" applyNumberFormat="1" applyFont="1" applyBorder="1" applyAlignment="1" applyProtection="1">
      <alignment horizontal="center" vertical="center"/>
      <protection locked="0"/>
    </xf>
    <xf numFmtId="0" fontId="20" fillId="0" borderId="0" xfId="0" applyNumberFormat="1" applyFont="1" applyAlignment="1" applyProtection="1">
      <alignment horizontal="left" vertical="center" wrapText="1"/>
      <protection locked="0"/>
    </xf>
    <xf numFmtId="0" fontId="19" fillId="0" borderId="15" xfId="0" applyNumberFormat="1" applyFont="1" applyBorder="1" applyAlignment="1" applyProtection="1">
      <alignment horizontal="left" vertical="center" wrapText="1"/>
      <protection locked="0"/>
    </xf>
    <xf numFmtId="176" fontId="19" fillId="0" borderId="15" xfId="0" applyNumberFormat="1" applyFont="1" applyBorder="1" applyAlignment="1" applyProtection="1">
      <alignment horizontal="right" vertical="center" wrapText="1"/>
      <protection locked="0"/>
    </xf>
    <xf numFmtId="0" fontId="22" fillId="0" borderId="15" xfId="0" applyNumberFormat="1" applyFont="1" applyBorder="1" applyAlignment="1" applyProtection="1">
      <alignment horizontal="center" vertical="center" wrapText="1"/>
      <protection locked="0"/>
    </xf>
    <xf numFmtId="176" fontId="22" fillId="0" borderId="15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justify" vertical="top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2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0" fillId="0" borderId="21" xfId="0" applyNumberFormat="1" applyFont="1" applyBorder="1" applyAlignment="1" applyProtection="1">
      <alignment horizontal="center" vertical="center" wrapText="1"/>
      <protection locked="0"/>
    </xf>
    <xf numFmtId="0" fontId="20" fillId="0" borderId="21" xfId="0" applyNumberFormat="1" applyFont="1" applyBorder="1" applyAlignment="1" applyProtection="1">
      <alignment horizontal="left" vertical="center" wrapText="1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176" fontId="19" fillId="0" borderId="15" xfId="0" applyNumberFormat="1" applyFont="1" applyBorder="1" applyAlignment="1" applyProtection="1">
      <alignment horizontal="right" vertical="center"/>
      <protection locked="0"/>
    </xf>
    <xf numFmtId="0" fontId="19" fillId="0" borderId="0" xfId="0" applyNumberFormat="1" applyFont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horizontal="left" vertical="center"/>
      <protection locked="0"/>
    </xf>
    <xf numFmtId="0" fontId="24" fillId="0" borderId="0" xfId="0" applyNumberFormat="1" applyFont="1" applyAlignment="1" applyProtection="1">
      <alignment horizontal="left" vertical="center" wrapText="1"/>
      <protection locked="0"/>
    </xf>
    <xf numFmtId="0" fontId="24" fillId="0" borderId="0" xfId="0" applyNumberFormat="1" applyFont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04-分类改革-预算表" xfId="50"/>
    <cellStyle name="常规_2015年蓝本格式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7.xml"/><Relationship Id="rId17" Type="http://schemas.openxmlformats.org/officeDocument/2006/relationships/externalLink" Target="externalLinks/externalLink6.xml"/><Relationship Id="rId1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4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5903;&#39044;&#31639;&#24635;&#3492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0837;&#39044;&#31639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03;&#20986;&#39044;&#31639;&#34920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30;&#25919;&#25320;&#27454;&#25910;&#25903;&#39044;&#31639;&#24635;&#34920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25320;&#27454;&#25903;&#20986;&#34920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9;&#24220;&#24615;&#22522;&#37329;&#39044;&#31639;&#25320;&#27454;&#25903;&#20986;&#34920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26377;&#36164;&#26412;&#32463;&#33829;&#39044;&#31639;&#25320;&#27454;&#25903;&#20986;&#3492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财政拨款收支预算总表"/>
      <sheetName val="#RE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一般公共预算拨款支出表"/>
      <sheetName val="#REF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政府性基金预算拨款支出表"/>
      <sheetName val="#REF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showGridLines="0" showRuler="0" workbookViewId="0">
      <selection activeCell="C22" sqref="C22"/>
    </sheetView>
  </sheetViews>
  <sheetFormatPr defaultColWidth="9" defaultRowHeight="13.8" outlineLevelCol="3"/>
  <cols>
    <col min="1" max="4" width="45" customWidth="1"/>
    <col min="5" max="5" width="9.55555555555556" customWidth="1"/>
  </cols>
  <sheetData>
    <row r="1" ht="15" customHeight="1" spans="1:4">
      <c r="A1" s="146"/>
      <c r="B1" s="146"/>
      <c r="C1" s="146"/>
      <c r="D1" s="93" t="s">
        <v>0</v>
      </c>
    </row>
    <row r="2" ht="30.75" customHeight="1" spans="1:4">
      <c r="A2" s="94" t="s">
        <v>1</v>
      </c>
      <c r="B2" s="94"/>
      <c r="C2" s="94"/>
      <c r="D2" s="94"/>
    </row>
    <row r="3" ht="16.5" customHeight="1" spans="1:4">
      <c r="A3" s="156" t="s">
        <v>2</v>
      </c>
      <c r="B3" s="157"/>
      <c r="C3" s="157"/>
      <c r="D3" s="158" t="s">
        <v>3</v>
      </c>
    </row>
    <row r="4" ht="18.75" customHeight="1" spans="1:4">
      <c r="A4" s="137" t="s">
        <v>4</v>
      </c>
      <c r="B4" s="137"/>
      <c r="C4" s="137" t="s">
        <v>5</v>
      </c>
      <c r="D4" s="137"/>
    </row>
    <row r="5" ht="18.75" customHeight="1" spans="1:4">
      <c r="A5" s="137" t="s">
        <v>6</v>
      </c>
      <c r="B5" s="137" t="s">
        <v>7</v>
      </c>
      <c r="C5" s="137" t="s">
        <v>6</v>
      </c>
      <c r="D5" s="137" t="s">
        <v>7</v>
      </c>
    </row>
    <row r="6" ht="18.75" customHeight="1" spans="1:4">
      <c r="A6" s="91" t="s">
        <v>8</v>
      </c>
      <c r="B6" s="90">
        <v>57.37</v>
      </c>
      <c r="C6" s="91" t="s">
        <v>9</v>
      </c>
      <c r="D6" s="90">
        <v>3</v>
      </c>
    </row>
    <row r="7" ht="18.75" customHeight="1" spans="1:4">
      <c r="A7" s="91" t="s">
        <v>10</v>
      </c>
      <c r="B7" s="90">
        <v>0</v>
      </c>
      <c r="C7" s="91" t="s">
        <v>11</v>
      </c>
      <c r="D7" s="90">
        <v>14.75</v>
      </c>
    </row>
    <row r="8" ht="18.75" customHeight="1" spans="1:4">
      <c r="A8" s="91" t="s">
        <v>12</v>
      </c>
      <c r="B8" s="90">
        <v>0</v>
      </c>
      <c r="C8" s="91" t="s">
        <v>13</v>
      </c>
      <c r="D8" s="90">
        <v>1135.84</v>
      </c>
    </row>
    <row r="9" ht="18.75" customHeight="1" spans="1:4">
      <c r="A9" s="91" t="s">
        <v>14</v>
      </c>
      <c r="B9" s="90">
        <v>0</v>
      </c>
      <c r="C9" s="91" t="s">
        <v>15</v>
      </c>
      <c r="D9" s="90" t="s">
        <v>15</v>
      </c>
    </row>
    <row r="10" ht="18.75" customHeight="1" spans="1:4">
      <c r="A10" s="91" t="s">
        <v>16</v>
      </c>
      <c r="B10" s="90">
        <v>0</v>
      </c>
      <c r="C10" s="91" t="s">
        <v>15</v>
      </c>
      <c r="D10" s="90"/>
    </row>
    <row r="11" ht="18.75" customHeight="1" spans="1:4">
      <c r="A11" s="91" t="s">
        <v>17</v>
      </c>
      <c r="B11" s="90">
        <v>854.22</v>
      </c>
      <c r="C11" s="91" t="s">
        <v>15</v>
      </c>
      <c r="D11" s="90" t="s">
        <v>15</v>
      </c>
    </row>
    <row r="12" ht="18.75" customHeight="1" spans="1:4">
      <c r="A12" s="91" t="s">
        <v>15</v>
      </c>
      <c r="B12" s="90" t="s">
        <v>15</v>
      </c>
      <c r="C12" s="91"/>
      <c r="D12" s="90" t="s">
        <v>15</v>
      </c>
    </row>
    <row r="13" ht="18.75" customHeight="1" spans="1:4">
      <c r="A13" s="159" t="s">
        <v>18</v>
      </c>
      <c r="B13" s="90">
        <v>911.59</v>
      </c>
      <c r="C13" s="159" t="s">
        <v>19</v>
      </c>
      <c r="D13" s="90">
        <v>1153.59</v>
      </c>
    </row>
    <row r="14" ht="18.75" customHeight="1" spans="1:4">
      <c r="A14" s="91" t="s">
        <v>20</v>
      </c>
      <c r="B14" s="90">
        <v>0</v>
      </c>
      <c r="C14" s="91" t="s">
        <v>21</v>
      </c>
      <c r="D14" s="90">
        <v>0</v>
      </c>
    </row>
    <row r="15" ht="18.75" customHeight="1" spans="1:4">
      <c r="A15" s="91" t="s">
        <v>22</v>
      </c>
      <c r="B15" s="90">
        <v>242</v>
      </c>
      <c r="C15" s="91"/>
      <c r="D15" s="90" t="s">
        <v>15</v>
      </c>
    </row>
    <row r="16" ht="18.75" customHeight="1" spans="1:4">
      <c r="A16" s="91"/>
      <c r="B16" s="90" t="s">
        <v>15</v>
      </c>
      <c r="C16" s="91"/>
      <c r="D16" s="90" t="s">
        <v>15</v>
      </c>
    </row>
    <row r="17" ht="18.75" customHeight="1" spans="1:4">
      <c r="A17" s="159" t="s">
        <v>23</v>
      </c>
      <c r="B17" s="90">
        <v>1153.59</v>
      </c>
      <c r="C17" s="159" t="s">
        <v>24</v>
      </c>
      <c r="D17" s="90">
        <v>1153.59</v>
      </c>
    </row>
  </sheetData>
  <mergeCells count="3">
    <mergeCell ref="A2:D2"/>
    <mergeCell ref="A4:B4"/>
    <mergeCell ref="C4:D4"/>
  </mergeCells>
  <pageMargins left="0.751388888888889" right="0.751388888888889" top="1" bottom="1" header="0.5" footer="0.5"/>
  <pageSetup paperSize="1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"/>
  <sheetViews>
    <sheetView showGridLines="0" zoomScale="90" zoomScaleNormal="90" showRuler="0" workbookViewId="0">
      <selection activeCell="A1" sqref="A1:S8"/>
    </sheetView>
  </sheetViews>
  <sheetFormatPr defaultColWidth="9" defaultRowHeight="13.8" outlineLevelRow="7"/>
  <cols>
    <col min="1" max="1" width="9.44444444444444" customWidth="1"/>
    <col min="2" max="2" width="13" customWidth="1"/>
    <col min="3" max="3" width="12.5555555555556" customWidth="1"/>
    <col min="4" max="5" width="10" customWidth="1"/>
    <col min="6" max="8" width="10.6666666666667" customWidth="1"/>
    <col min="9" max="9" width="11.4444444444444" customWidth="1"/>
    <col min="10" max="12" width="10" customWidth="1"/>
    <col min="13" max="19" width="10.6666666666667" customWidth="1"/>
    <col min="20" max="26" width="10" customWidth="1"/>
  </cols>
  <sheetData>
    <row r="1" ht="16.5" customHeight="1" spans="3:19">
      <c r="C1" s="78"/>
      <c r="S1" s="93" t="s">
        <v>25</v>
      </c>
    </row>
    <row r="2" ht="35.25" customHeight="1" spans="1:18">
      <c r="A2" s="94" t="s">
        <v>15</v>
      </c>
      <c r="B2" s="150" t="s">
        <v>26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ht="14.25" customHeight="1" spans="1:19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96" t="s">
        <v>3</v>
      </c>
      <c r="S3" s="96"/>
    </row>
    <row r="4" ht="18" customHeight="1" spans="1:19">
      <c r="A4" s="151" t="s">
        <v>27</v>
      </c>
      <c r="B4" s="97" t="s">
        <v>28</v>
      </c>
      <c r="C4" s="97" t="s">
        <v>22</v>
      </c>
      <c r="D4" s="97"/>
      <c r="E4" s="97"/>
      <c r="F4" s="97"/>
      <c r="G4" s="97"/>
      <c r="H4" s="97"/>
      <c r="I4" s="97" t="s">
        <v>29</v>
      </c>
      <c r="J4" s="97"/>
      <c r="K4" s="97"/>
      <c r="L4" s="97"/>
      <c r="M4" s="97"/>
      <c r="N4" s="97"/>
      <c r="O4" s="97"/>
      <c r="P4" s="97"/>
      <c r="Q4" s="97"/>
      <c r="R4" s="97"/>
      <c r="S4" s="97" t="s">
        <v>20</v>
      </c>
    </row>
    <row r="5" ht="18" customHeight="1" spans="1:19">
      <c r="A5" s="151"/>
      <c r="B5" s="97"/>
      <c r="C5" s="97" t="s">
        <v>30</v>
      </c>
      <c r="D5" s="97" t="s">
        <v>31</v>
      </c>
      <c r="E5" s="97" t="s">
        <v>32</v>
      </c>
      <c r="F5" s="97" t="s">
        <v>33</v>
      </c>
      <c r="G5" s="97" t="s">
        <v>34</v>
      </c>
      <c r="H5" s="97" t="s">
        <v>35</v>
      </c>
      <c r="I5" s="97" t="s">
        <v>30</v>
      </c>
      <c r="J5" s="97" t="s">
        <v>36</v>
      </c>
      <c r="K5" s="97" t="s">
        <v>37</v>
      </c>
      <c r="L5" s="97" t="s">
        <v>38</v>
      </c>
      <c r="M5" s="97" t="s">
        <v>39</v>
      </c>
      <c r="N5" s="97"/>
      <c r="O5" s="97" t="s">
        <v>40</v>
      </c>
      <c r="P5" s="97" t="s">
        <v>41</v>
      </c>
      <c r="Q5" s="97" t="s">
        <v>42</v>
      </c>
      <c r="R5" s="97" t="s">
        <v>43</v>
      </c>
      <c r="S5" s="97"/>
    </row>
    <row r="6" ht="27" customHeight="1" spans="1:19">
      <c r="A6" s="151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 t="s">
        <v>44</v>
      </c>
      <c r="N6" s="97" t="s">
        <v>45</v>
      </c>
      <c r="O6" s="97"/>
      <c r="P6" s="97"/>
      <c r="Q6" s="97"/>
      <c r="R6" s="97"/>
      <c r="S6" s="97"/>
    </row>
    <row r="7" ht="33.75" customHeight="1" spans="1:26">
      <c r="A7" s="152" t="s">
        <v>46</v>
      </c>
      <c r="B7" s="101">
        <v>1153.59</v>
      </c>
      <c r="C7" s="101">
        <v>242</v>
      </c>
      <c r="D7" s="101">
        <v>0</v>
      </c>
      <c r="E7" s="101">
        <v>0</v>
      </c>
      <c r="F7" s="101">
        <v>0</v>
      </c>
      <c r="G7" s="101">
        <v>0</v>
      </c>
      <c r="H7" s="101">
        <v>242</v>
      </c>
      <c r="I7" s="101">
        <v>911.59</v>
      </c>
      <c r="J7" s="101">
        <v>57.37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v>854.22</v>
      </c>
      <c r="S7" s="101">
        <v>0</v>
      </c>
      <c r="T7" s="155"/>
      <c r="U7" s="155"/>
      <c r="V7" s="155"/>
      <c r="W7" s="155"/>
      <c r="X7" s="155"/>
      <c r="Y7" s="155"/>
      <c r="Z7" s="155"/>
    </row>
    <row r="8" ht="33.75" customHeight="1" spans="1:19">
      <c r="A8" s="153" t="s">
        <v>28</v>
      </c>
      <c r="B8" s="154">
        <v>1153.59</v>
      </c>
      <c r="C8" s="154">
        <v>242</v>
      </c>
      <c r="D8" s="154">
        <v>0</v>
      </c>
      <c r="E8" s="154">
        <v>0</v>
      </c>
      <c r="F8" s="154">
        <v>0</v>
      </c>
      <c r="G8" s="154">
        <v>0</v>
      </c>
      <c r="H8" s="154">
        <v>242</v>
      </c>
      <c r="I8" s="154">
        <v>911.59</v>
      </c>
      <c r="J8" s="154">
        <v>57.37</v>
      </c>
      <c r="K8" s="154">
        <v>0</v>
      </c>
      <c r="L8" s="154">
        <v>0</v>
      </c>
      <c r="M8" s="154">
        <v>0</v>
      </c>
      <c r="N8" s="154">
        <v>0</v>
      </c>
      <c r="O8" s="154">
        <v>0</v>
      </c>
      <c r="P8" s="154">
        <v>0</v>
      </c>
      <c r="Q8" s="154">
        <v>0</v>
      </c>
      <c r="R8" s="154">
        <v>854.22</v>
      </c>
      <c r="S8" s="154">
        <v>0</v>
      </c>
    </row>
  </sheetData>
  <mergeCells count="23">
    <mergeCell ref="B2:R2"/>
    <mergeCell ref="A3:Q3"/>
    <mergeCell ref="R3:S3"/>
    <mergeCell ref="C4:H4"/>
    <mergeCell ref="I4:R4"/>
    <mergeCell ref="M5:N5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  <mergeCell ref="R5:R6"/>
    <mergeCell ref="S4:S6"/>
  </mergeCells>
  <printOptions horizontalCentered="1" verticalCentered="1"/>
  <pageMargins left="0" right="0" top="0" bottom="0" header="0" footer="0"/>
  <pageSetup paperSize="1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showRuler="0" topLeftCell="C1" workbookViewId="0">
      <selection activeCell="A1" sqref="A1:H15"/>
    </sheetView>
  </sheetViews>
  <sheetFormatPr defaultColWidth="9" defaultRowHeight="13.8"/>
  <cols>
    <col min="1" max="1" width="13.5555555555556" customWidth="1"/>
    <col min="2" max="2" width="43.3333333333333" customWidth="1"/>
    <col min="3" max="8" width="25" customWidth="1"/>
    <col min="9" max="26" width="10" customWidth="1"/>
  </cols>
  <sheetData>
    <row r="1" ht="15.75" customHeight="1" spans="2:8">
      <c r="B1" s="93" t="s">
        <v>47</v>
      </c>
      <c r="C1" s="93"/>
      <c r="D1" s="93"/>
      <c r="E1" s="93"/>
      <c r="F1" s="93"/>
      <c r="G1" s="93"/>
      <c r="H1" s="93"/>
    </row>
    <row r="2" ht="30.75" customHeight="1" spans="1:8">
      <c r="A2" s="94" t="s">
        <v>48</v>
      </c>
      <c r="B2" s="94"/>
      <c r="C2" s="94"/>
      <c r="D2" s="94"/>
      <c r="E2" s="94"/>
      <c r="F2" s="94"/>
      <c r="G2" s="94"/>
      <c r="H2" s="94"/>
    </row>
    <row r="3" ht="15.75" customHeight="1" spans="1:8">
      <c r="A3" s="141" t="s">
        <v>2</v>
      </c>
      <c r="B3" s="141"/>
      <c r="C3" s="141"/>
      <c r="D3" s="141"/>
      <c r="E3" s="141"/>
      <c r="F3" s="141"/>
      <c r="G3" s="141"/>
      <c r="H3" s="96" t="s">
        <v>3</v>
      </c>
    </row>
    <row r="4" ht="18.75" customHeight="1" spans="1:26">
      <c r="A4" s="97" t="s">
        <v>49</v>
      </c>
      <c r="B4" s="97" t="s">
        <v>50</v>
      </c>
      <c r="C4" s="97" t="s">
        <v>28</v>
      </c>
      <c r="D4" s="97" t="s">
        <v>51</v>
      </c>
      <c r="E4" s="97" t="s">
        <v>52</v>
      </c>
      <c r="F4" s="97" t="s">
        <v>53</v>
      </c>
      <c r="G4" s="97" t="s">
        <v>54</v>
      </c>
      <c r="H4" s="97" t="s">
        <v>55</v>
      </c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ht="22.5" customHeight="1" spans="1:26">
      <c r="A5" s="142" t="s">
        <v>56</v>
      </c>
      <c r="B5" s="142" t="s">
        <v>57</v>
      </c>
      <c r="C5" s="143">
        <v>3</v>
      </c>
      <c r="D5" s="143">
        <v>3</v>
      </c>
      <c r="E5" s="143">
        <v>0</v>
      </c>
      <c r="F5" s="143">
        <v>0</v>
      </c>
      <c r="G5" s="143">
        <v>0</v>
      </c>
      <c r="H5" s="143">
        <v>0</v>
      </c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</row>
    <row r="6" ht="22.5" customHeight="1" spans="1:26">
      <c r="A6" s="142" t="s">
        <v>58</v>
      </c>
      <c r="B6" s="142" t="s">
        <v>59</v>
      </c>
      <c r="C6" s="143">
        <v>3</v>
      </c>
      <c r="D6" s="143">
        <v>3</v>
      </c>
      <c r="E6" s="143">
        <v>0</v>
      </c>
      <c r="F6" s="143">
        <v>0</v>
      </c>
      <c r="G6" s="143">
        <v>0</v>
      </c>
      <c r="H6" s="143">
        <v>0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</row>
    <row r="7" ht="22.5" customHeight="1" spans="1:26">
      <c r="A7" s="142" t="s">
        <v>60</v>
      </c>
      <c r="B7" s="142" t="s">
        <v>61</v>
      </c>
      <c r="C7" s="143">
        <v>3</v>
      </c>
      <c r="D7" s="143">
        <v>3</v>
      </c>
      <c r="E7" s="143">
        <v>0</v>
      </c>
      <c r="F7" s="143">
        <v>0</v>
      </c>
      <c r="G7" s="143">
        <v>0</v>
      </c>
      <c r="H7" s="143">
        <v>0</v>
      </c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ht="22.5" customHeight="1" spans="1:26">
      <c r="A8" s="142" t="s">
        <v>62</v>
      </c>
      <c r="B8" s="142" t="s">
        <v>63</v>
      </c>
      <c r="C8" s="143">
        <v>14.75</v>
      </c>
      <c r="D8" s="143">
        <v>14.75</v>
      </c>
      <c r="E8" s="143">
        <v>0</v>
      </c>
      <c r="F8" s="143">
        <v>0</v>
      </c>
      <c r="G8" s="143">
        <v>0</v>
      </c>
      <c r="H8" s="143">
        <v>0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</row>
    <row r="9" ht="22.5" customHeight="1" spans="1:26">
      <c r="A9" s="142" t="s">
        <v>64</v>
      </c>
      <c r="B9" s="142" t="s">
        <v>65</v>
      </c>
      <c r="C9" s="143">
        <v>14.75</v>
      </c>
      <c r="D9" s="143">
        <v>14.75</v>
      </c>
      <c r="E9" s="143">
        <v>0</v>
      </c>
      <c r="F9" s="143">
        <v>0</v>
      </c>
      <c r="G9" s="143">
        <v>0</v>
      </c>
      <c r="H9" s="143">
        <v>0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</row>
    <row r="10" ht="22.5" customHeight="1" spans="1:26">
      <c r="A10" s="142" t="s">
        <v>66</v>
      </c>
      <c r="B10" s="142" t="s">
        <v>67</v>
      </c>
      <c r="C10" s="143">
        <v>14.75</v>
      </c>
      <c r="D10" s="143">
        <v>14.75</v>
      </c>
      <c r="E10" s="143">
        <v>0</v>
      </c>
      <c r="F10" s="143">
        <v>0</v>
      </c>
      <c r="G10" s="143">
        <v>0</v>
      </c>
      <c r="H10" s="143">
        <v>0</v>
      </c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</row>
    <row r="11" ht="22.5" customHeight="1" spans="1:26">
      <c r="A11" s="142" t="s">
        <v>68</v>
      </c>
      <c r="B11" s="142" t="s">
        <v>69</v>
      </c>
      <c r="C11" s="143">
        <v>1135.84</v>
      </c>
      <c r="D11" s="143">
        <v>664.59</v>
      </c>
      <c r="E11" s="143">
        <v>471.25</v>
      </c>
      <c r="F11" s="143">
        <v>0</v>
      </c>
      <c r="G11" s="143">
        <v>0</v>
      </c>
      <c r="H11" s="143">
        <v>0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</row>
    <row r="12" ht="22.5" customHeight="1" spans="1:26">
      <c r="A12" s="142" t="s">
        <v>70</v>
      </c>
      <c r="B12" s="142" t="s">
        <v>71</v>
      </c>
      <c r="C12" s="143">
        <v>1135.84</v>
      </c>
      <c r="D12" s="143">
        <v>664.59</v>
      </c>
      <c r="E12" s="143">
        <v>471.25</v>
      </c>
      <c r="F12" s="143">
        <v>0</v>
      </c>
      <c r="G12" s="143">
        <v>0</v>
      </c>
      <c r="H12" s="143">
        <v>0</v>
      </c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</row>
    <row r="13" ht="22.5" customHeight="1" spans="1:26">
      <c r="A13" s="142" t="s">
        <v>72</v>
      </c>
      <c r="B13" s="142" t="s">
        <v>73</v>
      </c>
      <c r="C13" s="143">
        <v>664.59</v>
      </c>
      <c r="D13" s="143">
        <v>664.59</v>
      </c>
      <c r="E13" s="143">
        <v>0</v>
      </c>
      <c r="F13" s="143">
        <v>0</v>
      </c>
      <c r="G13" s="143">
        <v>0</v>
      </c>
      <c r="H13" s="143">
        <v>0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</row>
    <row r="14" ht="22.5" customHeight="1" spans="1:26">
      <c r="A14" s="142" t="s">
        <v>74</v>
      </c>
      <c r="B14" s="142" t="s">
        <v>75</v>
      </c>
      <c r="C14" s="143">
        <v>471.25</v>
      </c>
      <c r="D14" s="143">
        <v>0</v>
      </c>
      <c r="E14" s="143">
        <v>471.25</v>
      </c>
      <c r="F14" s="143">
        <v>0</v>
      </c>
      <c r="G14" s="143">
        <v>0</v>
      </c>
      <c r="H14" s="143">
        <v>0</v>
      </c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</row>
    <row r="15" ht="22.5" customHeight="1" spans="1:26">
      <c r="A15" s="144"/>
      <c r="B15" s="144" t="s">
        <v>76</v>
      </c>
      <c r="C15" s="145">
        <v>1153.59</v>
      </c>
      <c r="D15" s="145">
        <v>682.34</v>
      </c>
      <c r="E15" s="145">
        <v>471.25</v>
      </c>
      <c r="F15" s="145">
        <v>0</v>
      </c>
      <c r="G15" s="145">
        <v>0</v>
      </c>
      <c r="H15" s="145">
        <v>0</v>
      </c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</row>
    <row r="16" ht="15" customHeight="1" spans="2:2">
      <c r="B16" s="146" t="s">
        <v>15</v>
      </c>
    </row>
    <row r="17" ht="11.25" customHeight="1" spans="1:1">
      <c r="A17" s="147" t="s">
        <v>15</v>
      </c>
    </row>
  </sheetData>
  <mergeCells count="4">
    <mergeCell ref="B1:H1"/>
    <mergeCell ref="A2:H2"/>
    <mergeCell ref="A3:G3"/>
    <mergeCell ref="A17:Z17"/>
  </mergeCells>
  <printOptions horizontalCentered="1" verticalCentered="1"/>
  <pageMargins left="0" right="0" top="0" bottom="0" header="0" footer="0"/>
  <pageSetup paperSize="1" scale="5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showGridLines="0" showRuler="0" workbookViewId="0">
      <selection activeCell="A1" sqref="A1:D18"/>
    </sheetView>
  </sheetViews>
  <sheetFormatPr defaultColWidth="9" defaultRowHeight="13.8" outlineLevelCol="3"/>
  <cols>
    <col min="1" max="4" width="39.3333333333333" customWidth="1"/>
    <col min="5" max="26" width="9.55555555555556" customWidth="1"/>
  </cols>
  <sheetData>
    <row r="1" ht="16.5" customHeight="1" spans="4:4">
      <c r="D1" s="93" t="s">
        <v>77</v>
      </c>
    </row>
    <row r="2" ht="33" customHeight="1" spans="1:4">
      <c r="A2" s="94" t="s">
        <v>78</v>
      </c>
      <c r="B2" s="94"/>
      <c r="C2" s="94"/>
      <c r="D2" s="94"/>
    </row>
    <row r="3" ht="15" customHeight="1" spans="1:4">
      <c r="A3" s="136" t="s">
        <v>2</v>
      </c>
      <c r="B3" s="136"/>
      <c r="C3" s="136"/>
      <c r="D3" s="93" t="s">
        <v>3</v>
      </c>
    </row>
    <row r="4" ht="18.75" customHeight="1" spans="1:4">
      <c r="A4" s="137" t="s">
        <v>4</v>
      </c>
      <c r="B4" s="137"/>
      <c r="C4" s="137" t="s">
        <v>5</v>
      </c>
      <c r="D4" s="137"/>
    </row>
    <row r="5" ht="18.75" customHeight="1" spans="1:4">
      <c r="A5" s="137" t="s">
        <v>79</v>
      </c>
      <c r="B5" s="137" t="s">
        <v>7</v>
      </c>
      <c r="C5" s="137" t="s">
        <v>79</v>
      </c>
      <c r="D5" s="137" t="s">
        <v>7</v>
      </c>
    </row>
    <row r="6" ht="18.75" customHeight="1" spans="1:4">
      <c r="A6" s="138" t="s">
        <v>80</v>
      </c>
      <c r="B6" s="139">
        <v>57.37</v>
      </c>
      <c r="C6" s="138" t="s">
        <v>81</v>
      </c>
      <c r="D6" s="139">
        <v>57.37</v>
      </c>
    </row>
    <row r="7" ht="18.75" customHeight="1" spans="1:4">
      <c r="A7" s="138" t="s">
        <v>82</v>
      </c>
      <c r="B7" s="139">
        <v>57.37</v>
      </c>
      <c r="C7" s="138" t="s">
        <v>83</v>
      </c>
      <c r="D7" s="139">
        <v>57.37</v>
      </c>
    </row>
    <row r="8" ht="18.75" customHeight="1" spans="1:4">
      <c r="A8" s="138" t="s">
        <v>84</v>
      </c>
      <c r="B8" s="139">
        <v>0</v>
      </c>
      <c r="C8" s="138" t="s">
        <v>15</v>
      </c>
      <c r="D8" s="139" t="s">
        <v>15</v>
      </c>
    </row>
    <row r="9" ht="18.75" customHeight="1" spans="1:4">
      <c r="A9" s="138" t="s">
        <v>85</v>
      </c>
      <c r="B9" s="139">
        <v>0</v>
      </c>
      <c r="C9" s="138" t="s">
        <v>15</v>
      </c>
      <c r="D9" s="139" t="s">
        <v>15</v>
      </c>
    </row>
    <row r="10" ht="18.75" customHeight="1" spans="1:4">
      <c r="A10" s="138"/>
      <c r="B10" s="139">
        <v>0</v>
      </c>
      <c r="C10" s="138" t="s">
        <v>15</v>
      </c>
      <c r="D10" s="139" t="s">
        <v>15</v>
      </c>
    </row>
    <row r="11" ht="18.75" customHeight="1" spans="1:4">
      <c r="A11" s="138" t="s">
        <v>86</v>
      </c>
      <c r="B11" s="139">
        <v>0</v>
      </c>
      <c r="C11" s="138" t="s">
        <v>15</v>
      </c>
      <c r="D11" s="139" t="s">
        <v>15</v>
      </c>
    </row>
    <row r="12" ht="18.75" customHeight="1" spans="1:4">
      <c r="A12" s="138" t="s">
        <v>82</v>
      </c>
      <c r="B12" s="139">
        <v>0</v>
      </c>
      <c r="C12" s="138" t="s">
        <v>15</v>
      </c>
      <c r="D12" s="139" t="s">
        <v>15</v>
      </c>
    </row>
    <row r="13" ht="18.75" customHeight="1" spans="1:4">
      <c r="A13" s="138" t="s">
        <v>84</v>
      </c>
      <c r="B13" s="139">
        <v>0</v>
      </c>
      <c r="C13" s="138" t="s">
        <v>15</v>
      </c>
      <c r="D13" s="139" t="s">
        <v>15</v>
      </c>
    </row>
    <row r="14" ht="18.75" customHeight="1" spans="1:4">
      <c r="A14" s="138" t="s">
        <v>85</v>
      </c>
      <c r="B14" s="139">
        <v>0</v>
      </c>
      <c r="C14" s="138" t="s">
        <v>15</v>
      </c>
      <c r="D14" s="139" t="s">
        <v>15</v>
      </c>
    </row>
    <row r="15" ht="18.75" customHeight="1" spans="1:4">
      <c r="A15" s="89"/>
      <c r="B15" s="89"/>
      <c r="C15" s="89"/>
      <c r="D15" s="89"/>
    </row>
    <row r="16" ht="18.75" customHeight="1" spans="1:4">
      <c r="A16" s="89"/>
      <c r="B16" s="89"/>
      <c r="C16" s="89"/>
      <c r="D16" s="89"/>
    </row>
    <row r="17" ht="18.75" customHeight="1" spans="1:4">
      <c r="A17" s="89"/>
      <c r="B17" s="89"/>
      <c r="C17" s="89"/>
      <c r="D17" s="89"/>
    </row>
    <row r="18" ht="18.75" customHeight="1" spans="1:4">
      <c r="A18" s="140" t="s">
        <v>87</v>
      </c>
      <c r="B18" s="90">
        <v>57.37</v>
      </c>
      <c r="C18" s="84" t="s">
        <v>88</v>
      </c>
      <c r="D18" s="90">
        <v>57.37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showGridLines="0" showRuler="0" topLeftCell="G1" workbookViewId="0">
      <selection activeCell="A1" sqref="A1:N13"/>
    </sheetView>
  </sheetViews>
  <sheetFormatPr defaultColWidth="9" defaultRowHeight="13.8"/>
  <cols>
    <col min="1" max="1" width="25" customWidth="1"/>
    <col min="2" max="2" width="49.3333333333333" customWidth="1"/>
    <col min="3" max="3" width="17.8888888888889" customWidth="1"/>
    <col min="4" max="5" width="13.3333333333333" style="104" customWidth="1"/>
    <col min="6" max="6" width="10.5555555555556" customWidth="1"/>
    <col min="7" max="9" width="15.2222222222222" customWidth="1"/>
    <col min="10" max="10" width="13" customWidth="1"/>
    <col min="11" max="13" width="9.44444444444444" style="104" customWidth="1"/>
    <col min="14" max="14" width="11.1111111111111" style="104" customWidth="1"/>
    <col min="15" max="28" width="9.55555555555556" customWidth="1"/>
    <col min="29" max="32" width="9.33333333333333" customWidth="1"/>
  </cols>
  <sheetData>
    <row r="1" customFormat="1" ht="13.5" customHeight="1" spans="1:14">
      <c r="A1" s="78"/>
      <c r="B1" s="78"/>
      <c r="C1" s="78"/>
      <c r="D1" s="105"/>
      <c r="E1" s="105"/>
      <c r="F1" s="78"/>
      <c r="G1" s="78"/>
      <c r="H1" s="78"/>
      <c r="I1" s="78"/>
      <c r="K1" s="128"/>
      <c r="L1" s="128"/>
      <c r="M1" s="128"/>
      <c r="N1" s="128" t="s">
        <v>89</v>
      </c>
    </row>
    <row r="2" customFormat="1" ht="29.25" customHeight="1" spans="1:14">
      <c r="A2" s="106" t="s">
        <v>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customFormat="1" ht="14.25" customHeight="1" spans="1:14">
      <c r="A3" s="107" t="str">
        <f>"填报单位："&amp;"屏南县消防救援大队"</f>
        <v>填报单位：屏南县消防救援大队</v>
      </c>
      <c r="B3" s="107"/>
      <c r="C3" s="107"/>
      <c r="D3" s="107"/>
      <c r="E3" s="107"/>
      <c r="F3" s="107"/>
      <c r="G3" s="107"/>
      <c r="H3" s="107"/>
      <c r="I3" s="107"/>
      <c r="K3" s="128"/>
      <c r="L3" s="128"/>
      <c r="M3" s="128"/>
      <c r="N3" s="128" t="s">
        <v>3</v>
      </c>
    </row>
    <row r="4" customFormat="1" ht="39.6" customHeight="1" spans="1:28">
      <c r="A4" s="81" t="s">
        <v>49</v>
      </c>
      <c r="B4" s="80" t="s">
        <v>91</v>
      </c>
      <c r="C4" s="81" t="s">
        <v>92</v>
      </c>
      <c r="D4" s="108" t="s">
        <v>93</v>
      </c>
      <c r="E4" s="109"/>
      <c r="F4" s="84" t="s">
        <v>94</v>
      </c>
      <c r="G4" s="84"/>
      <c r="H4" s="84"/>
      <c r="I4" s="84"/>
      <c r="J4" s="84"/>
      <c r="K4" s="129" t="s">
        <v>95</v>
      </c>
      <c r="L4" s="129"/>
      <c r="M4" s="129" t="s">
        <v>96</v>
      </c>
      <c r="N4" s="129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customFormat="1" ht="29.25" customHeight="1" spans="1:28">
      <c r="A5" s="81"/>
      <c r="B5" s="80"/>
      <c r="C5" s="81"/>
      <c r="D5" s="110" t="s">
        <v>97</v>
      </c>
      <c r="E5" s="111" t="s">
        <v>98</v>
      </c>
      <c r="F5" s="81" t="s">
        <v>28</v>
      </c>
      <c r="G5" s="83" t="s">
        <v>51</v>
      </c>
      <c r="H5" s="83"/>
      <c r="I5" s="83"/>
      <c r="J5" s="81" t="s">
        <v>52</v>
      </c>
      <c r="K5" s="130" t="s">
        <v>99</v>
      </c>
      <c r="L5" s="130" t="s">
        <v>100</v>
      </c>
      <c r="M5" s="130" t="s">
        <v>99</v>
      </c>
      <c r="N5" s="130" t="s">
        <v>100</v>
      </c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customFormat="1" ht="30.75" customHeight="1" spans="1:28">
      <c r="A6" s="81"/>
      <c r="B6" s="80"/>
      <c r="C6" s="81"/>
      <c r="D6" s="112"/>
      <c r="E6" s="113"/>
      <c r="F6" s="81"/>
      <c r="G6" s="81" t="s">
        <v>30</v>
      </c>
      <c r="H6" s="84" t="s">
        <v>101</v>
      </c>
      <c r="I6" s="81" t="s">
        <v>102</v>
      </c>
      <c r="J6" s="81"/>
      <c r="K6" s="131"/>
      <c r="L6" s="131" t="s">
        <v>103</v>
      </c>
      <c r="M6" s="131" t="s">
        <v>104</v>
      </c>
      <c r="N6" s="131" t="s">
        <v>103</v>
      </c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</row>
    <row r="7" customFormat="1" ht="24" customHeight="1" spans="1:14">
      <c r="A7" s="85" t="s">
        <v>28</v>
      </c>
      <c r="B7" s="85"/>
      <c r="C7" s="114"/>
      <c r="D7" s="115">
        <v>49</v>
      </c>
      <c r="E7" s="115">
        <v>49</v>
      </c>
      <c r="F7" s="116">
        <f t="shared" ref="F7:F13" si="0">SUM(H7,I7,J7)</f>
        <v>57.37</v>
      </c>
      <c r="G7" s="116">
        <v>25</v>
      </c>
      <c r="H7" s="116">
        <f t="shared" ref="H7:H10" si="1">SUM(H8)</f>
        <v>0</v>
      </c>
      <c r="I7" s="116">
        <v>25</v>
      </c>
      <c r="J7" s="116">
        <f>SUM(J8)</f>
        <v>32.37</v>
      </c>
      <c r="K7" s="117">
        <v>8.37</v>
      </c>
      <c r="L7" s="132">
        <v>0.1708</v>
      </c>
      <c r="M7" s="117">
        <v>8.37</v>
      </c>
      <c r="N7" s="132">
        <v>0.1708</v>
      </c>
    </row>
    <row r="8" customFormat="1" ht="24" customHeight="1" spans="1:14">
      <c r="A8" s="89" t="s">
        <v>68</v>
      </c>
      <c r="B8" s="88" t="s">
        <v>69</v>
      </c>
      <c r="C8" s="89"/>
      <c r="D8" s="117">
        <v>49</v>
      </c>
      <c r="E8" s="117">
        <v>49</v>
      </c>
      <c r="F8" s="118">
        <f t="shared" si="0"/>
        <v>57.37</v>
      </c>
      <c r="G8" s="118">
        <v>25</v>
      </c>
      <c r="H8" s="118">
        <f t="shared" si="1"/>
        <v>0</v>
      </c>
      <c r="I8" s="118">
        <v>25</v>
      </c>
      <c r="J8" s="118">
        <v>32.37</v>
      </c>
      <c r="K8" s="117">
        <v>8.37</v>
      </c>
      <c r="L8" s="132">
        <v>0.1708</v>
      </c>
      <c r="M8" s="117">
        <v>8.37</v>
      </c>
      <c r="N8" s="132">
        <v>0.1708</v>
      </c>
    </row>
    <row r="9" customFormat="1" ht="24" customHeight="1" spans="1:14">
      <c r="A9" s="119" t="s">
        <v>105</v>
      </c>
      <c r="B9" s="120" t="s">
        <v>106</v>
      </c>
      <c r="C9" s="89"/>
      <c r="D9" s="121">
        <v>49</v>
      </c>
      <c r="E9" s="121">
        <v>49</v>
      </c>
      <c r="F9" s="118">
        <f t="shared" si="0"/>
        <v>57.37</v>
      </c>
      <c r="G9" s="118">
        <v>25</v>
      </c>
      <c r="H9" s="118">
        <f>SUM(H10,H12)</f>
        <v>0</v>
      </c>
      <c r="I9" s="118">
        <v>25</v>
      </c>
      <c r="J9" s="118">
        <v>32.37</v>
      </c>
      <c r="K9" s="133">
        <v>8.37</v>
      </c>
      <c r="L9" s="132">
        <v>0.1708</v>
      </c>
      <c r="M9" s="133">
        <v>8.37</v>
      </c>
      <c r="N9" s="132">
        <v>0.1708</v>
      </c>
    </row>
    <row r="10" customFormat="1" ht="24" customHeight="1" spans="1:14">
      <c r="A10" s="122" t="s">
        <v>107</v>
      </c>
      <c r="B10" s="123" t="s">
        <v>108</v>
      </c>
      <c r="C10" s="89"/>
      <c r="D10" s="124">
        <v>15</v>
      </c>
      <c r="E10" s="124">
        <v>15</v>
      </c>
      <c r="F10" s="118">
        <f t="shared" si="0"/>
        <v>25</v>
      </c>
      <c r="G10" s="118">
        <v>25</v>
      </c>
      <c r="H10" s="118">
        <f t="shared" si="1"/>
        <v>0</v>
      </c>
      <c r="I10" s="118">
        <v>25</v>
      </c>
      <c r="J10" s="118">
        <f>SUM(J11)</f>
        <v>0</v>
      </c>
      <c r="K10" s="134">
        <v>10</v>
      </c>
      <c r="L10" s="135">
        <v>0.6667</v>
      </c>
      <c r="M10" s="134">
        <v>10</v>
      </c>
      <c r="N10" s="135">
        <v>0.6667</v>
      </c>
    </row>
    <row r="11" customFormat="1" ht="24" customHeight="1" spans="1:14">
      <c r="A11" s="125" t="s">
        <v>107</v>
      </c>
      <c r="B11" s="126" t="s">
        <v>46</v>
      </c>
      <c r="C11" s="89" t="s">
        <v>109</v>
      </c>
      <c r="D11" s="124">
        <v>15</v>
      </c>
      <c r="E11" s="124">
        <v>15</v>
      </c>
      <c r="F11" s="118">
        <f t="shared" si="0"/>
        <v>25</v>
      </c>
      <c r="G11" s="118">
        <v>25</v>
      </c>
      <c r="H11" s="118">
        <v>0</v>
      </c>
      <c r="I11" s="118">
        <v>25</v>
      </c>
      <c r="J11" s="118">
        <v>0</v>
      </c>
      <c r="K11" s="134">
        <v>10</v>
      </c>
      <c r="L11" s="135">
        <v>0.6667</v>
      </c>
      <c r="M11" s="134">
        <v>10</v>
      </c>
      <c r="N11" s="135">
        <v>0.6667</v>
      </c>
    </row>
    <row r="12" customFormat="1" ht="24" customHeight="1" spans="1:14">
      <c r="A12" s="122" t="s">
        <v>110</v>
      </c>
      <c r="B12" s="123" t="s">
        <v>111</v>
      </c>
      <c r="C12" s="89"/>
      <c r="D12" s="124">
        <v>34</v>
      </c>
      <c r="E12" s="124">
        <v>34</v>
      </c>
      <c r="F12" s="118">
        <f t="shared" si="0"/>
        <v>32.37</v>
      </c>
      <c r="G12" s="118">
        <v>0</v>
      </c>
      <c r="H12" s="118">
        <f>SUM(H13)</f>
        <v>0</v>
      </c>
      <c r="I12" s="118">
        <f>SUM(I13)</f>
        <v>0</v>
      </c>
      <c r="J12" s="118">
        <v>32.37</v>
      </c>
      <c r="K12" s="124">
        <v>-1.63</v>
      </c>
      <c r="L12" s="132">
        <v>-0.0479</v>
      </c>
      <c r="M12" s="124">
        <v>-1.63</v>
      </c>
      <c r="N12" s="132">
        <v>-0.0479</v>
      </c>
    </row>
    <row r="13" customFormat="1" ht="24" customHeight="1" spans="1:14">
      <c r="A13" s="125" t="s">
        <v>110</v>
      </c>
      <c r="B13" s="126" t="s">
        <v>46</v>
      </c>
      <c r="C13" s="89" t="s">
        <v>109</v>
      </c>
      <c r="D13" s="124">
        <v>34</v>
      </c>
      <c r="E13" s="124">
        <v>34</v>
      </c>
      <c r="F13" s="118">
        <f t="shared" si="0"/>
        <v>32.37</v>
      </c>
      <c r="G13" s="118">
        <v>0</v>
      </c>
      <c r="H13" s="118">
        <v>0</v>
      </c>
      <c r="I13" s="118">
        <v>0</v>
      </c>
      <c r="J13" s="118">
        <v>32.37</v>
      </c>
      <c r="K13" s="124">
        <v>-1.63</v>
      </c>
      <c r="L13" s="132">
        <v>-0.0479</v>
      </c>
      <c r="M13" s="124">
        <v>-1.63</v>
      </c>
      <c r="N13" s="132">
        <v>-0.0479</v>
      </c>
    </row>
    <row r="14" customFormat="1" ht="20.25" customHeight="1" spans="1:14">
      <c r="A14" s="127"/>
      <c r="B14" s="127"/>
      <c r="C14" s="127"/>
      <c r="D14" s="104"/>
      <c r="E14" s="104"/>
      <c r="F14" s="127"/>
      <c r="G14" s="127"/>
      <c r="H14" s="127"/>
      <c r="I14" s="127"/>
      <c r="J14" s="127"/>
      <c r="K14" s="104"/>
      <c r="L14" s="104"/>
      <c r="M14" s="104"/>
      <c r="N14" s="104"/>
    </row>
    <row r="15" customFormat="1" ht="20.25" customHeight="1" spans="1:14">
      <c r="A15" s="127"/>
      <c r="D15" s="104"/>
      <c r="E15" s="104"/>
      <c r="K15" s="104"/>
      <c r="L15" s="104"/>
      <c r="M15" s="104"/>
      <c r="N15" s="104"/>
    </row>
    <row r="16" customFormat="1" ht="20.25" customHeight="1" spans="1:14">
      <c r="A16" s="127"/>
      <c r="D16" s="104"/>
      <c r="E16" s="104"/>
      <c r="K16" s="104"/>
      <c r="L16" s="104"/>
      <c r="M16" s="104"/>
      <c r="N16" s="104"/>
    </row>
    <row r="17" customFormat="1" ht="14.25" customHeight="1" spans="1:28">
      <c r="A17" s="127"/>
      <c r="B17" s="127"/>
      <c r="C17" s="127"/>
      <c r="D17" s="104"/>
      <c r="E17" s="104"/>
      <c r="F17" s="127"/>
      <c r="G17" s="127"/>
      <c r="H17" s="127"/>
      <c r="I17" s="127"/>
      <c r="J17" s="127"/>
      <c r="K17" s="104"/>
      <c r="L17" s="104"/>
      <c r="M17" s="104"/>
      <c r="N17" s="104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</row>
    <row r="18" customFormat="1" ht="14.25" customHeight="1" spans="1:28">
      <c r="A18" s="127"/>
      <c r="B18" s="127"/>
      <c r="C18" s="127"/>
      <c r="D18" s="104"/>
      <c r="E18" s="104"/>
      <c r="F18" s="127"/>
      <c r="G18" s="127"/>
      <c r="H18" s="127"/>
      <c r="I18" s="127"/>
      <c r="J18" s="127"/>
      <c r="K18" s="104"/>
      <c r="L18" s="104"/>
      <c r="M18" s="104"/>
      <c r="N18" s="104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</row>
    <row r="19" customFormat="1" ht="14.25" customHeight="1" spans="1:15">
      <c r="A19" s="127"/>
      <c r="B19" s="127"/>
      <c r="C19" s="127"/>
      <c r="D19" s="104"/>
      <c r="E19" s="104"/>
      <c r="F19" s="127"/>
      <c r="G19" s="127"/>
      <c r="H19" s="127"/>
      <c r="I19" s="127"/>
      <c r="J19" s="127"/>
      <c r="K19" s="104"/>
      <c r="L19" s="104"/>
      <c r="M19" s="104"/>
      <c r="N19" s="104"/>
      <c r="O19" s="127"/>
    </row>
    <row r="20" customFormat="1" ht="14.25" customHeight="1" spans="1:15">
      <c r="A20" s="127"/>
      <c r="B20" s="127"/>
      <c r="C20" s="127"/>
      <c r="D20" s="104"/>
      <c r="E20" s="104"/>
      <c r="F20" s="127"/>
      <c r="G20" s="127"/>
      <c r="H20" s="127"/>
      <c r="I20" s="127"/>
      <c r="J20" s="127"/>
      <c r="K20" s="104"/>
      <c r="L20" s="104"/>
      <c r="M20" s="104"/>
      <c r="N20" s="104"/>
      <c r="O20" s="127"/>
    </row>
    <row r="21" customFormat="1" ht="14.25" customHeight="1" spans="1:15">
      <c r="A21" s="127"/>
      <c r="B21" s="127"/>
      <c r="C21" s="127"/>
      <c r="D21" s="104"/>
      <c r="E21" s="104"/>
      <c r="F21" s="127"/>
      <c r="G21" s="127"/>
      <c r="H21" s="127"/>
      <c r="I21" s="127"/>
      <c r="J21" s="127"/>
      <c r="K21" s="104"/>
      <c r="L21" s="104"/>
      <c r="M21" s="104"/>
      <c r="N21" s="104"/>
      <c r="O21" s="127"/>
    </row>
    <row r="22" customFormat="1" ht="14.25" customHeight="1" spans="1:15">
      <c r="A22" s="127"/>
      <c r="B22" s="127"/>
      <c r="C22" s="127"/>
      <c r="D22" s="104"/>
      <c r="E22" s="104"/>
      <c r="F22" s="127"/>
      <c r="G22" s="127"/>
      <c r="H22" s="127"/>
      <c r="I22" s="127"/>
      <c r="J22" s="127"/>
      <c r="K22" s="104"/>
      <c r="L22" s="104"/>
      <c r="M22" s="104"/>
      <c r="N22" s="104"/>
      <c r="O22" s="127"/>
    </row>
    <row r="23" customFormat="1" ht="14.25" customHeight="1" spans="1:15">
      <c r="A23" s="127"/>
      <c r="B23" s="127"/>
      <c r="C23" s="127"/>
      <c r="D23" s="104"/>
      <c r="E23" s="104"/>
      <c r="F23" s="127"/>
      <c r="G23" s="127"/>
      <c r="H23" s="127"/>
      <c r="I23" s="127"/>
      <c r="J23" s="127"/>
      <c r="K23" s="104"/>
      <c r="L23" s="104"/>
      <c r="M23" s="104"/>
      <c r="N23" s="104"/>
      <c r="O23" s="127"/>
    </row>
    <row r="24" customFormat="1" ht="14.25" customHeight="1" spans="1:15">
      <c r="A24" s="127"/>
      <c r="B24" s="127"/>
      <c r="C24" s="127"/>
      <c r="D24" s="104"/>
      <c r="E24" s="104"/>
      <c r="F24" s="127"/>
      <c r="G24" s="127"/>
      <c r="H24" s="127"/>
      <c r="I24" s="127"/>
      <c r="J24" s="127"/>
      <c r="K24" s="104"/>
      <c r="L24" s="104"/>
      <c r="M24" s="104"/>
      <c r="N24" s="104"/>
      <c r="O24" s="127"/>
    </row>
    <row r="25" customFormat="1" ht="14.25" customHeight="1" spans="1:15">
      <c r="A25" s="127"/>
      <c r="B25" s="127"/>
      <c r="C25" s="127"/>
      <c r="D25" s="104"/>
      <c r="E25" s="104"/>
      <c r="F25" s="127"/>
      <c r="G25" s="127"/>
      <c r="H25" s="127"/>
      <c r="I25" s="127"/>
      <c r="J25" s="127"/>
      <c r="K25" s="104"/>
      <c r="L25" s="104"/>
      <c r="M25" s="104"/>
      <c r="N25" s="104"/>
      <c r="O25" s="127"/>
    </row>
    <row r="26" customFormat="1" ht="14.25" customHeight="1" spans="1:15">
      <c r="A26" s="127"/>
      <c r="B26" s="127"/>
      <c r="C26" s="127"/>
      <c r="D26" s="104"/>
      <c r="E26" s="104"/>
      <c r="F26" s="127"/>
      <c r="G26" s="127"/>
      <c r="H26" s="127"/>
      <c r="I26" s="127"/>
      <c r="J26" s="127"/>
      <c r="K26" s="104"/>
      <c r="L26" s="104"/>
      <c r="M26" s="104"/>
      <c r="N26" s="104"/>
      <c r="O26" s="127"/>
    </row>
    <row r="27" customFormat="1" ht="14.25" customHeight="1" spans="1:15">
      <c r="A27" s="127"/>
      <c r="B27" s="127"/>
      <c r="C27" s="127"/>
      <c r="D27" s="104"/>
      <c r="E27" s="104"/>
      <c r="F27" s="127"/>
      <c r="G27" s="127"/>
      <c r="H27" s="127"/>
      <c r="I27" s="127"/>
      <c r="J27" s="127"/>
      <c r="K27" s="104"/>
      <c r="L27" s="104"/>
      <c r="M27" s="104"/>
      <c r="N27" s="104"/>
      <c r="O27" s="127"/>
    </row>
    <row r="28" customFormat="1" ht="14.25" customHeight="1" spans="1:15">
      <c r="A28" s="127"/>
      <c r="B28" s="127"/>
      <c r="C28" s="127"/>
      <c r="D28" s="104"/>
      <c r="E28" s="104"/>
      <c r="F28" s="127"/>
      <c r="G28" s="127"/>
      <c r="H28" s="127"/>
      <c r="I28" s="127"/>
      <c r="J28" s="127"/>
      <c r="K28" s="104"/>
      <c r="L28" s="104"/>
      <c r="M28" s="104"/>
      <c r="N28" s="104"/>
      <c r="O28" s="127"/>
    </row>
    <row r="29" customFormat="1" ht="14.25" customHeight="1" spans="1:15">
      <c r="A29" s="127"/>
      <c r="B29" s="127"/>
      <c r="C29" s="127"/>
      <c r="D29" s="104"/>
      <c r="E29" s="104"/>
      <c r="F29" s="127"/>
      <c r="G29" s="127"/>
      <c r="H29" s="127"/>
      <c r="I29" s="127"/>
      <c r="J29" s="127"/>
      <c r="K29" s="104"/>
      <c r="L29" s="104"/>
      <c r="M29" s="104"/>
      <c r="N29" s="104"/>
      <c r="O29" s="127"/>
    </row>
    <row r="30" customFormat="1" ht="14.25" customHeight="1" spans="1:15">
      <c r="A30" s="127"/>
      <c r="B30" s="127"/>
      <c r="C30" s="127"/>
      <c r="D30" s="104"/>
      <c r="E30" s="104"/>
      <c r="F30" s="127"/>
      <c r="G30" s="127"/>
      <c r="H30" s="127"/>
      <c r="I30" s="127"/>
      <c r="J30" s="127"/>
      <c r="K30" s="104"/>
      <c r="L30" s="104"/>
      <c r="M30" s="104"/>
      <c r="N30" s="104"/>
      <c r="O30" s="127"/>
    </row>
  </sheetData>
  <mergeCells count="19">
    <mergeCell ref="A2:J2"/>
    <mergeCell ref="A3:I3"/>
    <mergeCell ref="D4:E4"/>
    <mergeCell ref="F4:J4"/>
    <mergeCell ref="K4:L4"/>
    <mergeCell ref="M4:N4"/>
    <mergeCell ref="G5:I5"/>
    <mergeCell ref="A7:B7"/>
    <mergeCell ref="A4:A6"/>
    <mergeCell ref="B4:B6"/>
    <mergeCell ref="C4:C6"/>
    <mergeCell ref="D5:D6"/>
    <mergeCell ref="E5:E6"/>
    <mergeCell ref="F5:F6"/>
    <mergeCell ref="J5:J6"/>
    <mergeCell ref="K5:K6"/>
    <mergeCell ref="L5:L6"/>
    <mergeCell ref="M5:M6"/>
    <mergeCell ref="N5:N6"/>
  </mergeCells>
  <pageMargins left="0.75" right="0.75" top="1" bottom="1" header="0.5" footer="0.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showRuler="0" workbookViewId="0">
      <selection activeCell="C19" sqref="C19"/>
    </sheetView>
  </sheetViews>
  <sheetFormatPr defaultColWidth="9" defaultRowHeight="13.8" outlineLevelCol="4"/>
  <cols>
    <col min="1" max="1" width="16.4444444444444" customWidth="1"/>
    <col min="2" max="2" width="48.4444444444444" customWidth="1"/>
    <col min="3" max="5" width="30.6666666666667" customWidth="1"/>
    <col min="6" max="26" width="9.55555555555556" customWidth="1"/>
  </cols>
  <sheetData>
    <row r="1" ht="17.25" customHeight="1" spans="5:5">
      <c r="E1" s="93" t="s">
        <v>112</v>
      </c>
    </row>
    <row r="2" ht="33.75" customHeight="1" spans="1:5">
      <c r="A2" s="94" t="s">
        <v>113</v>
      </c>
      <c r="B2" s="94"/>
      <c r="C2" s="94"/>
      <c r="D2" s="94"/>
      <c r="E2" s="94"/>
    </row>
    <row r="3" ht="15.75" customHeight="1" spans="1:5">
      <c r="A3" s="95" t="s">
        <v>2</v>
      </c>
      <c r="B3" s="95"/>
      <c r="C3" s="95"/>
      <c r="D3" s="95"/>
      <c r="E3" s="96" t="s">
        <v>3</v>
      </c>
    </row>
    <row r="4" ht="18.75" customHeight="1" spans="1:5">
      <c r="A4" s="97" t="s">
        <v>114</v>
      </c>
      <c r="B4" s="97"/>
      <c r="C4" s="97" t="s">
        <v>115</v>
      </c>
      <c r="D4" s="97"/>
      <c r="E4" s="97"/>
    </row>
    <row r="5" ht="18.75" customHeight="1" spans="1:5">
      <c r="A5" s="97" t="s">
        <v>49</v>
      </c>
      <c r="B5" s="97" t="s">
        <v>50</v>
      </c>
      <c r="C5" s="97" t="s">
        <v>28</v>
      </c>
      <c r="D5" s="97" t="s">
        <v>101</v>
      </c>
      <c r="E5" s="97" t="s">
        <v>102</v>
      </c>
    </row>
    <row r="6" ht="18.75" customHeight="1" spans="1:5">
      <c r="A6" s="98" t="s">
        <v>116</v>
      </c>
      <c r="B6" s="98" t="s">
        <v>117</v>
      </c>
      <c r="C6" s="99">
        <v>25</v>
      </c>
      <c r="D6" s="99">
        <v>0</v>
      </c>
      <c r="E6" s="99">
        <v>25</v>
      </c>
    </row>
    <row r="7" ht="18.75" customHeight="1" spans="1:5">
      <c r="A7" s="100" t="s">
        <v>118</v>
      </c>
      <c r="B7" s="100" t="s">
        <v>119</v>
      </c>
      <c r="C7" s="101">
        <v>4.5</v>
      </c>
      <c r="D7" s="101">
        <v>0</v>
      </c>
      <c r="E7" s="101">
        <v>4.5</v>
      </c>
    </row>
    <row r="8" ht="18.75" customHeight="1" spans="1:5">
      <c r="A8" s="100" t="s">
        <v>120</v>
      </c>
      <c r="B8" s="100" t="s">
        <v>121</v>
      </c>
      <c r="C8" s="101">
        <v>6</v>
      </c>
      <c r="D8" s="101">
        <v>0</v>
      </c>
      <c r="E8" s="101">
        <v>6</v>
      </c>
    </row>
    <row r="9" ht="18.75" customHeight="1" spans="1:5">
      <c r="A9" s="100" t="s">
        <v>122</v>
      </c>
      <c r="B9" s="100" t="s">
        <v>123</v>
      </c>
      <c r="C9" s="101">
        <v>2</v>
      </c>
      <c r="D9" s="101">
        <v>0</v>
      </c>
      <c r="E9" s="101">
        <v>2</v>
      </c>
    </row>
    <row r="10" ht="18.75" customHeight="1" spans="1:5">
      <c r="A10" s="100" t="s">
        <v>124</v>
      </c>
      <c r="B10" s="100" t="s">
        <v>125</v>
      </c>
      <c r="C10" s="101">
        <v>12.5</v>
      </c>
      <c r="D10" s="101">
        <v>0</v>
      </c>
      <c r="E10" s="101">
        <v>12.5</v>
      </c>
    </row>
    <row r="11" ht="18.75" customHeight="1" spans="1:5">
      <c r="A11" s="91"/>
      <c r="B11" s="102" t="s">
        <v>76</v>
      </c>
      <c r="C11" s="103">
        <v>25</v>
      </c>
      <c r="D11" s="103">
        <v>0</v>
      </c>
      <c r="E11" s="103">
        <v>25</v>
      </c>
    </row>
  </sheetData>
  <mergeCells count="4">
    <mergeCell ref="A2:E2"/>
    <mergeCell ref="A3:D3"/>
    <mergeCell ref="A4:B4"/>
    <mergeCell ref="C4:E4"/>
  </mergeCells>
  <pageMargins left="0.75" right="0.75" top="1" bottom="1" header="0.5" footer="0.5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zoomScale="90" zoomScaleNormal="90" showRuler="0" workbookViewId="0">
      <selection activeCell="F15" sqref="F15"/>
    </sheetView>
  </sheetViews>
  <sheetFormatPr defaultColWidth="9" defaultRowHeight="13.8"/>
  <cols>
    <col min="1" max="1" width="17.8888888888889" customWidth="1"/>
    <col min="2" max="2" width="46.4444444444444" customWidth="1"/>
    <col min="3" max="3" width="16.4444444444444" customWidth="1"/>
    <col min="4" max="8" width="23.5555555555556" customWidth="1"/>
    <col min="9" max="9" width="8.33333333333333" customWidth="1"/>
    <col min="10" max="26" width="9.33333333333333" customWidth="1"/>
  </cols>
  <sheetData>
    <row r="1" ht="15.75" customHeight="1" spans="1:8">
      <c r="A1" s="74"/>
      <c r="B1" s="74"/>
      <c r="C1" s="74"/>
      <c r="D1" s="75"/>
      <c r="E1" s="75"/>
      <c r="F1" s="75"/>
      <c r="G1" s="75"/>
      <c r="H1" s="76" t="s">
        <v>126</v>
      </c>
    </row>
    <row r="2" ht="32.25" customHeight="1" spans="1:8">
      <c r="A2" s="77" t="s">
        <v>127</v>
      </c>
      <c r="B2" s="77"/>
      <c r="C2" s="77"/>
      <c r="D2" s="77"/>
      <c r="E2" s="77"/>
      <c r="F2" s="77"/>
      <c r="G2" s="77"/>
      <c r="H2" s="77"/>
    </row>
    <row r="3" ht="21.75" customHeight="1" spans="1:8">
      <c r="A3" s="78" t="str">
        <f>"填报单位："&amp;"屏南县消防救援大队"</f>
        <v>填报单位：屏南县消防救援大队</v>
      </c>
      <c r="B3" s="78"/>
      <c r="C3" s="78"/>
      <c r="D3" s="78"/>
      <c r="E3" s="78"/>
      <c r="F3" s="78"/>
      <c r="G3" s="78"/>
      <c r="H3" s="79" t="s">
        <v>128</v>
      </c>
    </row>
    <row r="4" ht="32.25" customHeight="1" spans="1:8">
      <c r="A4" s="80" t="s">
        <v>129</v>
      </c>
      <c r="B4" s="81" t="s">
        <v>91</v>
      </c>
      <c r="C4" s="81" t="s">
        <v>92</v>
      </c>
      <c r="D4" s="82" t="s">
        <v>130</v>
      </c>
      <c r="E4" s="82"/>
      <c r="F4" s="82"/>
      <c r="G4" s="82"/>
      <c r="H4" s="82"/>
    </row>
    <row r="5" ht="32.25" customHeight="1" spans="1:8">
      <c r="A5" s="80"/>
      <c r="B5" s="81"/>
      <c r="C5" s="81"/>
      <c r="D5" s="81" t="s">
        <v>28</v>
      </c>
      <c r="E5" s="83" t="s">
        <v>51</v>
      </c>
      <c r="F5" s="83"/>
      <c r="G5" s="83"/>
      <c r="H5" s="81" t="s">
        <v>52</v>
      </c>
    </row>
    <row r="6" ht="26.25" customHeight="1" spans="1:8">
      <c r="A6" s="80"/>
      <c r="B6" s="81"/>
      <c r="C6" s="81"/>
      <c r="D6" s="81"/>
      <c r="E6" s="81" t="s">
        <v>30</v>
      </c>
      <c r="F6" s="84" t="s">
        <v>101</v>
      </c>
      <c r="G6" s="81" t="s">
        <v>102</v>
      </c>
      <c r="H6" s="81"/>
    </row>
    <row r="7" ht="26.25" customHeight="1" spans="1:8">
      <c r="A7" s="85" t="s">
        <v>28</v>
      </c>
      <c r="B7" s="85"/>
      <c r="C7" s="86"/>
      <c r="D7" s="87">
        <v>0</v>
      </c>
      <c r="E7" s="87">
        <v>0</v>
      </c>
      <c r="F7" s="87">
        <v>0</v>
      </c>
      <c r="G7" s="87">
        <v>0</v>
      </c>
      <c r="H7" s="87">
        <v>0</v>
      </c>
    </row>
    <row r="8" ht="26.25" customHeight="1" spans="1:8">
      <c r="A8" s="88"/>
      <c r="B8" s="88"/>
      <c r="C8" s="89"/>
      <c r="D8" s="90">
        <v>0</v>
      </c>
      <c r="E8" s="90">
        <v>0</v>
      </c>
      <c r="F8" s="90">
        <v>0</v>
      </c>
      <c r="G8" s="90">
        <v>0</v>
      </c>
      <c r="H8" s="90">
        <v>0</v>
      </c>
    </row>
    <row r="9" ht="26.25" customHeight="1" spans="1:8">
      <c r="A9" s="88"/>
      <c r="B9" s="88"/>
      <c r="C9" s="89"/>
      <c r="D9" s="90">
        <v>0</v>
      </c>
      <c r="E9" s="90">
        <v>0</v>
      </c>
      <c r="F9" s="90">
        <v>0</v>
      </c>
      <c r="G9" s="90">
        <v>0</v>
      </c>
      <c r="H9" s="90">
        <v>0</v>
      </c>
    </row>
    <row r="10" ht="26.25" customHeight="1" spans="1:8">
      <c r="A10" s="91"/>
      <c r="B10" s="91"/>
      <c r="C10" s="91"/>
      <c r="D10" s="90">
        <v>0</v>
      </c>
      <c r="E10" s="90">
        <v>0</v>
      </c>
      <c r="F10" s="90">
        <v>0</v>
      </c>
      <c r="G10" s="90">
        <v>0</v>
      </c>
      <c r="H10" s="90">
        <v>0</v>
      </c>
    </row>
    <row r="11" ht="26.25" customHeight="1" spans="1:8">
      <c r="A11" s="88"/>
      <c r="B11" s="88"/>
      <c r="C11" s="89"/>
      <c r="D11" s="90">
        <v>0</v>
      </c>
      <c r="E11" s="90">
        <v>0</v>
      </c>
      <c r="F11" s="90">
        <v>0</v>
      </c>
      <c r="G11" s="90">
        <v>0</v>
      </c>
      <c r="H11" s="90">
        <v>0</v>
      </c>
    </row>
    <row r="12" ht="26.25" customHeight="1" spans="1:9">
      <c r="A12" s="88"/>
      <c r="B12" s="88"/>
      <c r="C12" s="89"/>
      <c r="D12" s="90"/>
      <c r="E12" s="90"/>
      <c r="F12" s="90"/>
      <c r="G12" s="90"/>
      <c r="H12" s="90"/>
      <c r="I12" s="71"/>
    </row>
    <row r="13" ht="25.5" customHeight="1" spans="1:8">
      <c r="A13" s="92" t="s">
        <v>131</v>
      </c>
      <c r="B13" s="92"/>
      <c r="C13" s="92"/>
      <c r="D13" s="92"/>
      <c r="E13" s="92"/>
      <c r="F13" s="92"/>
      <c r="G13" s="92"/>
      <c r="H13" s="92"/>
    </row>
    <row r="14" spans="1:8">
      <c r="A14" s="92"/>
      <c r="B14" s="92"/>
      <c r="C14" s="92"/>
      <c r="D14" s="92"/>
      <c r="E14" s="92"/>
      <c r="F14" s="92"/>
      <c r="G14" s="92"/>
      <c r="H14" s="92"/>
    </row>
  </sheetData>
  <mergeCells count="11">
    <mergeCell ref="A2:H2"/>
    <mergeCell ref="A3:G3"/>
    <mergeCell ref="D4:H4"/>
    <mergeCell ref="E5:G5"/>
    <mergeCell ref="A7:B7"/>
    <mergeCell ref="A4:A6"/>
    <mergeCell ref="B4:B6"/>
    <mergeCell ref="C4:C6"/>
    <mergeCell ref="D5:D6"/>
    <mergeCell ref="H5:H6"/>
    <mergeCell ref="A13:H14"/>
  </mergeCells>
  <pageMargins left="0.75" right="0.75" top="1" bottom="1" header="0.5" footer="0.5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zoomScale="80" zoomScaleNormal="80" showRuler="0" workbookViewId="0">
      <selection activeCell="C27" sqref="C27"/>
    </sheetView>
  </sheetViews>
  <sheetFormatPr defaultColWidth="9" defaultRowHeight="13.8" outlineLevelCol="6"/>
  <cols>
    <col min="1" max="1" width="20.6666666666667" customWidth="1"/>
    <col min="2" max="2" width="60.6666666666667" customWidth="1"/>
    <col min="3" max="3" width="35" customWidth="1"/>
    <col min="4" max="6" width="25" customWidth="1"/>
    <col min="7" max="7" width="10" customWidth="1"/>
    <col min="8" max="26" width="9.33333333333333" customWidth="1"/>
  </cols>
  <sheetData>
    <row r="1" ht="15.75" customHeight="1" spans="1:6">
      <c r="A1" s="56"/>
      <c r="B1" s="56"/>
      <c r="C1" s="56"/>
      <c r="D1" s="56"/>
      <c r="E1" s="56"/>
      <c r="F1" s="57" t="s">
        <v>132</v>
      </c>
    </row>
    <row r="2" ht="39.75" customHeight="1" spans="1:6">
      <c r="A2" s="58" t="s">
        <v>133</v>
      </c>
      <c r="B2" s="58"/>
      <c r="C2" s="58"/>
      <c r="D2" s="58"/>
      <c r="E2" s="58"/>
      <c r="F2" s="58"/>
    </row>
    <row r="3" ht="18" customHeight="1" spans="1:6">
      <c r="A3" s="59" t="str">
        <f>"填报单位："&amp;"屏南县消防救援大队"</f>
        <v>填报单位：屏南县消防救援大队</v>
      </c>
      <c r="B3" s="59"/>
      <c r="C3" s="59"/>
      <c r="D3" s="59"/>
      <c r="E3" s="59"/>
      <c r="F3" s="57" t="s">
        <v>3</v>
      </c>
    </row>
    <row r="4" ht="29.25" customHeight="1" spans="1:6">
      <c r="A4" s="60" t="s">
        <v>49</v>
      </c>
      <c r="B4" s="61" t="s">
        <v>50</v>
      </c>
      <c r="C4" s="62" t="s">
        <v>92</v>
      </c>
      <c r="D4" s="63" t="s">
        <v>134</v>
      </c>
      <c r="E4" s="63"/>
      <c r="F4" s="63"/>
    </row>
    <row r="5" ht="29.25" customHeight="1" spans="1:6">
      <c r="A5" s="60"/>
      <c r="B5" s="61"/>
      <c r="C5" s="62"/>
      <c r="D5" s="63" t="s">
        <v>28</v>
      </c>
      <c r="E5" s="60" t="s">
        <v>51</v>
      </c>
      <c r="F5" s="60" t="s">
        <v>52</v>
      </c>
    </row>
    <row r="6" ht="26.25" customHeight="1" spans="1:6">
      <c r="A6" s="64" t="s">
        <v>28</v>
      </c>
      <c r="B6" s="64"/>
      <c r="C6" s="65"/>
      <c r="D6" s="66">
        <v>0</v>
      </c>
      <c r="E6" s="66">
        <v>0</v>
      </c>
      <c r="F6" s="66">
        <v>0</v>
      </c>
    </row>
    <row r="7" ht="26.25" customHeight="1" spans="1:6">
      <c r="A7" s="67"/>
      <c r="B7" s="67"/>
      <c r="C7" s="68"/>
      <c r="D7" s="69">
        <v>0</v>
      </c>
      <c r="E7" s="69">
        <v>0</v>
      </c>
      <c r="F7" s="69">
        <v>0</v>
      </c>
    </row>
    <row r="8" ht="26.25" customHeight="1" spans="1:6">
      <c r="A8" s="67"/>
      <c r="B8" s="67"/>
      <c r="C8" s="67"/>
      <c r="D8" s="69">
        <v>0</v>
      </c>
      <c r="E8" s="69">
        <v>0</v>
      </c>
      <c r="F8" s="69">
        <v>0</v>
      </c>
    </row>
    <row r="9" ht="26.25" customHeight="1" spans="1:6">
      <c r="A9" s="70"/>
      <c r="B9" s="70"/>
      <c r="C9" s="70"/>
      <c r="D9" s="69">
        <v>0</v>
      </c>
      <c r="E9" s="69">
        <v>0</v>
      </c>
      <c r="F9" s="69">
        <v>0</v>
      </c>
    </row>
    <row r="10" ht="26.25" customHeight="1" spans="1:6">
      <c r="A10" s="67"/>
      <c r="B10" s="67"/>
      <c r="C10" s="67"/>
      <c r="D10" s="69">
        <v>0</v>
      </c>
      <c r="E10" s="69">
        <v>0</v>
      </c>
      <c r="F10" s="69">
        <v>0</v>
      </c>
    </row>
    <row r="11" ht="26.25" customHeight="1" spans="1:7">
      <c r="A11" s="67"/>
      <c r="B11" s="67"/>
      <c r="C11" s="67"/>
      <c r="D11" s="69"/>
      <c r="E11" s="69"/>
      <c r="F11" s="69"/>
      <c r="G11" s="71"/>
    </row>
    <row r="12" spans="1:6">
      <c r="A12" s="72" t="s">
        <v>135</v>
      </c>
      <c r="B12" s="73"/>
      <c r="C12" s="73"/>
      <c r="D12" s="73"/>
      <c r="E12" s="73"/>
      <c r="F12" s="73"/>
    </row>
    <row r="13" spans="1:6">
      <c r="A13" s="73"/>
      <c r="B13" s="73"/>
      <c r="C13" s="73"/>
      <c r="D13" s="73"/>
      <c r="E13" s="73"/>
      <c r="F13" s="73"/>
    </row>
  </sheetData>
  <mergeCells count="9">
    <mergeCell ref="A1:E1"/>
    <mergeCell ref="A2:F2"/>
    <mergeCell ref="A3:E3"/>
    <mergeCell ref="D4:F4"/>
    <mergeCell ref="A6:B6"/>
    <mergeCell ref="A4:A5"/>
    <mergeCell ref="B4:B5"/>
    <mergeCell ref="C4:C5"/>
    <mergeCell ref="A12:F13"/>
  </mergeCells>
  <pageMargins left="0.75" right="0.75" top="1" bottom="1" header="0.5" footer="0.5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workbookViewId="0">
      <selection activeCell="F16" sqref="F16"/>
    </sheetView>
  </sheetViews>
  <sheetFormatPr defaultColWidth="10" defaultRowHeight="15.6" outlineLevelCol="5"/>
  <cols>
    <col min="1" max="6" width="18.8888888888889" style="39" customWidth="1"/>
    <col min="7" max="16384" width="10" style="39"/>
  </cols>
  <sheetData>
    <row r="1" spans="1:6">
      <c r="A1" s="40"/>
      <c r="B1" s="40"/>
      <c r="C1" s="40"/>
      <c r="D1" s="40"/>
      <c r="E1" s="40"/>
      <c r="F1" s="41" t="s">
        <v>136</v>
      </c>
    </row>
    <row r="2" ht="20.25" customHeight="1" spans="1:6">
      <c r="A2" s="42" t="s">
        <v>137</v>
      </c>
      <c r="B2" s="42"/>
      <c r="C2" s="42"/>
      <c r="D2" s="42"/>
      <c r="E2" s="42"/>
      <c r="F2" s="42"/>
    </row>
    <row r="3" ht="16.35" customHeight="1" spans="1:6">
      <c r="A3" s="43"/>
      <c r="B3" s="43"/>
      <c r="C3" s="43"/>
      <c r="D3" s="43"/>
      <c r="E3" s="43"/>
      <c r="F3" s="44" t="s">
        <v>3</v>
      </c>
    </row>
    <row r="4" ht="33" customHeight="1" spans="1:6">
      <c r="A4" s="45" t="s">
        <v>138</v>
      </c>
      <c r="B4" s="46"/>
      <c r="C4" s="46"/>
      <c r="D4" s="46"/>
      <c r="E4" s="46"/>
      <c r="F4" s="47"/>
    </row>
    <row r="5" ht="43.5" customHeight="1" spans="1:6">
      <c r="A5" s="48" t="s">
        <v>28</v>
      </c>
      <c r="B5" s="48" t="s">
        <v>139</v>
      </c>
      <c r="C5" s="49" t="s">
        <v>140</v>
      </c>
      <c r="D5" s="50"/>
      <c r="E5" s="51"/>
      <c r="F5" s="48" t="s">
        <v>141</v>
      </c>
    </row>
    <row r="6" ht="36.75" customHeight="1" spans="1:6">
      <c r="A6" s="52"/>
      <c r="B6" s="53"/>
      <c r="C6" s="54" t="s">
        <v>30</v>
      </c>
      <c r="D6" s="54" t="s">
        <v>142</v>
      </c>
      <c r="E6" s="54" t="s">
        <v>143</v>
      </c>
      <c r="F6" s="53"/>
    </row>
    <row r="7" ht="66.75" customHeight="1" spans="1:6">
      <c r="A7" s="55">
        <v>2</v>
      </c>
      <c r="B7" s="55"/>
      <c r="C7" s="55">
        <v>2</v>
      </c>
      <c r="D7" s="55"/>
      <c r="E7" s="55">
        <v>2</v>
      </c>
      <c r="F7" s="55"/>
    </row>
    <row r="8" s="38" customFormat="1" ht="19.2" customHeight="1"/>
    <row r="9" s="38" customFormat="1" ht="19.2" customHeight="1"/>
    <row r="10" s="38" customFormat="1" ht="19.2" customHeight="1"/>
    <row r="11" ht="19.2" customHeight="1"/>
  </sheetData>
  <mergeCells count="6">
    <mergeCell ref="A2:F2"/>
    <mergeCell ref="A4:F4"/>
    <mergeCell ref="C5:E5"/>
    <mergeCell ref="A5:A6"/>
    <mergeCell ref="B5:B6"/>
    <mergeCell ref="F5:F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workbookViewId="0">
      <selection activeCell="A1" sqref="A1:G16"/>
    </sheetView>
  </sheetViews>
  <sheetFormatPr defaultColWidth="10" defaultRowHeight="15.6" outlineLevelCol="6"/>
  <cols>
    <col min="1" max="1" width="5.11111111111111" style="24" customWidth="1"/>
    <col min="2" max="2" width="11.7777777777778" style="24" customWidth="1"/>
    <col min="3" max="3" width="20.6666666666667" style="24" customWidth="1"/>
    <col min="4" max="4" width="9.55555555555556" style="24" customWidth="1"/>
    <col min="5" max="6" width="20.6666666666667" style="24" customWidth="1"/>
    <col min="7" max="7" width="11.7777777777778" style="24" customWidth="1"/>
    <col min="8" max="16384" width="10" style="24"/>
  </cols>
  <sheetData>
    <row r="1" ht="34.95" customHeight="1" spans="1:7">
      <c r="A1" s="2" t="s">
        <v>144</v>
      </c>
      <c r="B1" s="2"/>
      <c r="C1" s="2"/>
      <c r="D1" s="2"/>
      <c r="E1" s="2"/>
      <c r="F1" s="2"/>
      <c r="G1" s="2"/>
    </row>
    <row r="2" ht="25.05" customHeight="1" spans="1:7">
      <c r="A2" s="3" t="s">
        <v>145</v>
      </c>
      <c r="B2" s="3"/>
      <c r="C2" s="3"/>
      <c r="D2" s="3"/>
      <c r="E2" s="3"/>
      <c r="F2" s="3"/>
      <c r="G2" s="3"/>
    </row>
    <row r="3" ht="22.05" customHeight="1" spans="1:7">
      <c r="A3" s="4" t="s">
        <v>146</v>
      </c>
      <c r="B3" s="4"/>
      <c r="C3" s="25" t="s">
        <v>147</v>
      </c>
      <c r="D3" s="25"/>
      <c r="E3" s="25"/>
      <c r="F3" s="25"/>
      <c r="G3" s="25"/>
    </row>
    <row r="4" ht="22.05" customHeight="1" spans="1:7">
      <c r="A4" s="4" t="s">
        <v>148</v>
      </c>
      <c r="B4" s="4"/>
      <c r="C4" s="25" t="s">
        <v>149</v>
      </c>
      <c r="D4" s="25"/>
      <c r="E4" s="4" t="s">
        <v>150</v>
      </c>
      <c r="F4" s="25" t="s">
        <v>46</v>
      </c>
      <c r="G4" s="25"/>
    </row>
    <row r="5" ht="22.05" customHeight="1" spans="1:7">
      <c r="A5" s="6" t="s">
        <v>151</v>
      </c>
      <c r="B5" s="7"/>
      <c r="C5" s="8" t="s">
        <v>152</v>
      </c>
      <c r="D5" s="9"/>
      <c r="E5" s="26">
        <v>61.94</v>
      </c>
      <c r="F5" s="26"/>
      <c r="G5" s="27" t="s">
        <v>153</v>
      </c>
    </row>
    <row r="6" ht="22.05" customHeight="1" spans="1:7">
      <c r="A6" s="12"/>
      <c r="B6" s="13"/>
      <c r="C6" s="28" t="s">
        <v>154</v>
      </c>
      <c r="D6" s="29"/>
      <c r="E6" s="10">
        <v>32.37</v>
      </c>
      <c r="F6" s="10"/>
      <c r="G6" s="30"/>
    </row>
    <row r="7" ht="22.05" customHeight="1" spans="1:7">
      <c r="A7" s="12"/>
      <c r="B7" s="13"/>
      <c r="C7" s="5" t="s">
        <v>155</v>
      </c>
      <c r="D7" s="22"/>
      <c r="E7" s="10">
        <v>0</v>
      </c>
      <c r="F7" s="10"/>
      <c r="G7" s="30"/>
    </row>
    <row r="8" ht="22.05" customHeight="1" spans="1:7">
      <c r="A8" s="17"/>
      <c r="B8" s="18"/>
      <c r="C8" s="5" t="s">
        <v>156</v>
      </c>
      <c r="D8" s="22"/>
      <c r="E8" s="10">
        <v>29.57</v>
      </c>
      <c r="F8" s="10"/>
      <c r="G8" s="31"/>
    </row>
    <row r="9" ht="88.95" customHeight="1" spans="1:7">
      <c r="A9" s="4" t="s">
        <v>157</v>
      </c>
      <c r="B9" s="32" t="s">
        <v>158</v>
      </c>
      <c r="C9" s="32"/>
      <c r="D9" s="32"/>
      <c r="E9" s="32"/>
      <c r="F9" s="32"/>
      <c r="G9" s="32"/>
    </row>
    <row r="10" ht="40.05" customHeight="1" spans="1:7">
      <c r="A10" s="4" t="s">
        <v>159</v>
      </c>
      <c r="B10" s="4" t="s">
        <v>160</v>
      </c>
      <c r="C10" s="4" t="s">
        <v>161</v>
      </c>
      <c r="D10" s="4" t="s">
        <v>162</v>
      </c>
      <c r="E10" s="4"/>
      <c r="F10" s="4" t="s">
        <v>163</v>
      </c>
      <c r="G10" s="4" t="s">
        <v>164</v>
      </c>
    </row>
    <row r="11" ht="49.95" customHeight="1" spans="1:7">
      <c r="A11" s="4"/>
      <c r="B11" s="4" t="s">
        <v>165</v>
      </c>
      <c r="C11" s="4" t="s">
        <v>166</v>
      </c>
      <c r="D11" s="33" t="s">
        <v>167</v>
      </c>
      <c r="E11" s="33"/>
      <c r="F11" s="34">
        <v>1</v>
      </c>
      <c r="G11" s="4">
        <v>10</v>
      </c>
    </row>
    <row r="12" ht="49.95" customHeight="1" spans="1:7">
      <c r="A12" s="4"/>
      <c r="B12" s="4"/>
      <c r="C12" s="4" t="s">
        <v>168</v>
      </c>
      <c r="D12" s="35" t="s">
        <v>169</v>
      </c>
      <c r="E12" s="36"/>
      <c r="F12" s="34" t="s">
        <v>170</v>
      </c>
      <c r="G12" s="25">
        <v>20</v>
      </c>
    </row>
    <row r="13" ht="49.95" customHeight="1" spans="1:7">
      <c r="A13" s="4"/>
      <c r="B13" s="4"/>
      <c r="C13" s="4"/>
      <c r="D13" s="35" t="s">
        <v>171</v>
      </c>
      <c r="E13" s="36"/>
      <c r="F13" s="34" t="s">
        <v>170</v>
      </c>
      <c r="G13" s="25">
        <v>10</v>
      </c>
    </row>
    <row r="14" ht="49.95" customHeight="1" spans="1:7">
      <c r="A14" s="4"/>
      <c r="B14" s="4"/>
      <c r="C14" s="4" t="s">
        <v>172</v>
      </c>
      <c r="D14" s="33" t="s">
        <v>173</v>
      </c>
      <c r="E14" s="33"/>
      <c r="F14" s="4" t="s">
        <v>174</v>
      </c>
      <c r="G14" s="4">
        <v>10</v>
      </c>
    </row>
    <row r="15" ht="49.95" customHeight="1" spans="1:7">
      <c r="A15" s="4"/>
      <c r="B15" s="4" t="s">
        <v>175</v>
      </c>
      <c r="C15" s="4" t="s">
        <v>176</v>
      </c>
      <c r="D15" s="35" t="s">
        <v>177</v>
      </c>
      <c r="E15" s="36"/>
      <c r="F15" s="37" t="s">
        <v>178</v>
      </c>
      <c r="G15" s="25">
        <v>30</v>
      </c>
    </row>
    <row r="16" ht="49.95" customHeight="1" spans="1:7">
      <c r="A16" s="4"/>
      <c r="B16" s="4" t="s">
        <v>179</v>
      </c>
      <c r="C16" s="4" t="s">
        <v>180</v>
      </c>
      <c r="D16" s="35" t="s">
        <v>181</v>
      </c>
      <c r="E16" s="36"/>
      <c r="F16" s="37" t="s">
        <v>170</v>
      </c>
      <c r="G16" s="25">
        <v>10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A10:A16"/>
    <mergeCell ref="B11:B14"/>
    <mergeCell ref="C12:C13"/>
    <mergeCell ref="G5:G8"/>
    <mergeCell ref="A5:B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B9" sqref="B9:G9"/>
    </sheetView>
  </sheetViews>
  <sheetFormatPr defaultColWidth="10" defaultRowHeight="13.8" outlineLevelCol="6"/>
  <cols>
    <col min="1" max="1" width="5.11111111111111" style="1" customWidth="1"/>
    <col min="2" max="2" width="11.7777777777778" style="1" customWidth="1"/>
    <col min="3" max="3" width="20.6666666666667" style="1" customWidth="1"/>
    <col min="4" max="4" width="9.55555555555556" style="1" customWidth="1"/>
    <col min="5" max="6" width="20.6666666666667" style="1" customWidth="1"/>
    <col min="7" max="7" width="11.7777777777778" style="1" customWidth="1"/>
    <col min="8" max="16384" width="10" style="1"/>
  </cols>
  <sheetData>
    <row r="1" ht="20.4" spans="1:7">
      <c r="A1" s="2" t="s">
        <v>182</v>
      </c>
      <c r="B1" s="2"/>
      <c r="C1" s="2"/>
      <c r="D1" s="2"/>
      <c r="E1" s="2"/>
      <c r="F1" s="2"/>
      <c r="G1" s="2"/>
    </row>
    <row r="2" spans="1:7">
      <c r="A2" s="3" t="s">
        <v>145</v>
      </c>
      <c r="B2" s="3"/>
      <c r="C2" s="3"/>
      <c r="D2" s="3"/>
      <c r="E2" s="3"/>
      <c r="F2" s="3"/>
      <c r="G2" s="3"/>
    </row>
    <row r="3" ht="16.95" customHeight="1" spans="1:7">
      <c r="A3" s="4" t="s">
        <v>146</v>
      </c>
      <c r="B3" s="4"/>
      <c r="C3" s="4" t="s">
        <v>183</v>
      </c>
      <c r="D3" s="4"/>
      <c r="E3" s="4"/>
      <c r="F3" s="4"/>
      <c r="G3" s="4"/>
    </row>
    <row r="4" ht="16.95" customHeight="1" spans="1:7">
      <c r="A4" s="4" t="s">
        <v>148</v>
      </c>
      <c r="B4" s="4"/>
      <c r="C4" s="5" t="s">
        <v>149</v>
      </c>
      <c r="D4" s="5"/>
      <c r="E4" s="4" t="s">
        <v>150</v>
      </c>
      <c r="F4" s="4" t="s">
        <v>46</v>
      </c>
      <c r="G4" s="4"/>
    </row>
    <row r="5" ht="16.95" customHeight="1" spans="1:7">
      <c r="A5" s="6" t="s">
        <v>151</v>
      </c>
      <c r="B5" s="7"/>
      <c r="C5" s="8" t="s">
        <v>152</v>
      </c>
      <c r="D5" s="9"/>
      <c r="E5" s="10">
        <v>409.31</v>
      </c>
      <c r="F5" s="10"/>
      <c r="G5" s="11" t="s">
        <v>153</v>
      </c>
    </row>
    <row r="6" ht="16.95" customHeight="1" spans="1:7">
      <c r="A6" s="12"/>
      <c r="B6" s="13"/>
      <c r="C6" s="14" t="s">
        <v>154</v>
      </c>
      <c r="D6" s="15"/>
      <c r="E6" s="10">
        <v>0</v>
      </c>
      <c r="F6" s="10"/>
      <c r="G6" s="16"/>
    </row>
    <row r="7" ht="16.95" customHeight="1" spans="1:7">
      <c r="A7" s="12"/>
      <c r="B7" s="13"/>
      <c r="C7" s="14" t="s">
        <v>22</v>
      </c>
      <c r="D7" s="15"/>
      <c r="E7" s="10">
        <v>0</v>
      </c>
      <c r="F7" s="10"/>
      <c r="G7" s="16"/>
    </row>
    <row r="8" ht="16.95" customHeight="1" spans="1:7">
      <c r="A8" s="17"/>
      <c r="B8" s="18"/>
      <c r="C8" s="14" t="s">
        <v>35</v>
      </c>
      <c r="D8" s="15"/>
      <c r="E8" s="10">
        <v>409.31</v>
      </c>
      <c r="F8" s="10"/>
      <c r="G8" s="19"/>
    </row>
    <row r="9" ht="177" customHeight="1" spans="1:7">
      <c r="A9" s="20" t="s">
        <v>157</v>
      </c>
      <c r="B9" s="21" t="s">
        <v>184</v>
      </c>
      <c r="C9" s="21"/>
      <c r="D9" s="21"/>
      <c r="E9" s="21"/>
      <c r="F9" s="21"/>
      <c r="G9" s="21"/>
    </row>
    <row r="10" ht="40.05" customHeight="1" spans="1:7">
      <c r="A10" s="20" t="s">
        <v>159</v>
      </c>
      <c r="B10" s="22" t="s">
        <v>160</v>
      </c>
      <c r="C10" s="4" t="s">
        <v>161</v>
      </c>
      <c r="D10" s="4" t="s">
        <v>162</v>
      </c>
      <c r="E10" s="4"/>
      <c r="F10" s="4" t="s">
        <v>163</v>
      </c>
      <c r="G10" s="4" t="s">
        <v>164</v>
      </c>
    </row>
    <row r="11" ht="40.05" customHeight="1" spans="1:7">
      <c r="A11" s="23"/>
      <c r="B11" s="22" t="s">
        <v>165</v>
      </c>
      <c r="C11" s="4" t="s">
        <v>166</v>
      </c>
      <c r="D11" s="21" t="s">
        <v>185</v>
      </c>
      <c r="E11" s="21"/>
      <c r="F11" s="4" t="s">
        <v>186</v>
      </c>
      <c r="G11" s="4" t="s">
        <v>187</v>
      </c>
    </row>
    <row r="12" ht="40.05" customHeight="1" spans="1:7">
      <c r="A12" s="23"/>
      <c r="B12" s="22" t="s">
        <v>165</v>
      </c>
      <c r="C12" s="4" t="s">
        <v>168</v>
      </c>
      <c r="D12" s="21" t="s">
        <v>188</v>
      </c>
      <c r="E12" s="21"/>
      <c r="F12" s="4" t="s">
        <v>189</v>
      </c>
      <c r="G12" s="4" t="s">
        <v>190</v>
      </c>
    </row>
    <row r="13" ht="40.05" customHeight="1" spans="1:7">
      <c r="A13" s="23"/>
      <c r="B13" s="22" t="s">
        <v>165</v>
      </c>
      <c r="C13" s="4" t="s">
        <v>172</v>
      </c>
      <c r="D13" s="21" t="s">
        <v>173</v>
      </c>
      <c r="E13" s="21"/>
      <c r="F13" s="4" t="s">
        <v>191</v>
      </c>
      <c r="G13" s="4" t="s">
        <v>190</v>
      </c>
    </row>
    <row r="14" ht="40.05" customHeight="1" spans="1:7">
      <c r="A14" s="23"/>
      <c r="B14" s="22" t="s">
        <v>175</v>
      </c>
      <c r="C14" s="4" t="s">
        <v>192</v>
      </c>
      <c r="D14" s="21" t="s">
        <v>193</v>
      </c>
      <c r="E14" s="21"/>
      <c r="F14" s="4" t="s">
        <v>194</v>
      </c>
      <c r="G14" s="4" t="s">
        <v>190</v>
      </c>
    </row>
    <row r="15" ht="40.05" customHeight="1" spans="1:7">
      <c r="A15" s="23"/>
      <c r="B15" s="22" t="s">
        <v>175</v>
      </c>
      <c r="C15" s="4" t="s">
        <v>176</v>
      </c>
      <c r="D15" s="21" t="s">
        <v>195</v>
      </c>
      <c r="E15" s="21"/>
      <c r="F15" s="4" t="s">
        <v>191</v>
      </c>
      <c r="G15" s="4" t="s">
        <v>187</v>
      </c>
    </row>
    <row r="16" ht="40.05" customHeight="1" spans="1:7">
      <c r="A16" s="23"/>
      <c r="B16" s="22" t="s">
        <v>179</v>
      </c>
      <c r="C16" s="4" t="s">
        <v>180</v>
      </c>
      <c r="D16" s="21" t="s">
        <v>196</v>
      </c>
      <c r="E16" s="21"/>
      <c r="F16" s="4" t="s">
        <v>189</v>
      </c>
      <c r="G16" s="4" t="s">
        <v>187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A10:A16"/>
    <mergeCell ref="B11:B13"/>
    <mergeCell ref="B14:B15"/>
    <mergeCell ref="G5:G8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1-部门收支总表</vt:lpstr>
      <vt:lpstr>2-部门收入总表</vt:lpstr>
      <vt:lpstr>3-部门支出总表</vt:lpstr>
      <vt:lpstr>4-财政拨款收支总表</vt:lpstr>
      <vt:lpstr>5-一般公共预算支出表</vt:lpstr>
      <vt:lpstr>6-一般公共预算基本支出表</vt:lpstr>
      <vt:lpstr>7-政府性基金预算支出表</vt:lpstr>
      <vt:lpstr>8-国有资本经营预算支出表</vt:lpstr>
      <vt:lpstr>9、财政拨款预算“三公”经费支出表</vt:lpstr>
      <vt:lpstr>10-1项目支出绩效目标表（伙食补助）</vt:lpstr>
      <vt:lpstr>10-2项目支出绩效目标表（装备采购）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欢乐马</cp:lastModifiedBy>
  <dcterms:created xsi:type="dcterms:W3CDTF">2024-04-24T14:42:00Z</dcterms:created>
  <dcterms:modified xsi:type="dcterms:W3CDTF">2025-04-23T08:41:56Z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69674703570446DBA53EFA4017639B1C_12</vt:lpwstr>
  </property>
  <property fmtid="{D5CDD505-2E9C-101B-9397-08002B2CF9AE}" pid="3" name="KSOProductBuildVer">
    <vt:lpwstr>2052-12.1.0.20784</vt:lpwstr>
  </property>
</Properties>
</file>