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72" tabRatio="954"/>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1项目支出绩效目标表（伙食补助）" sheetId="10" r:id="rId10"/>
    <sheet name="10-2项目支出绩效目标表（装备采购）" sheetId="12" r:id="rId11"/>
  </sheets>
  <definedNames>
    <definedName name="_xlnm.Print_Area" localSheetId="0">'1-部门收支总表'!$A$1:$D$17</definedName>
    <definedName name="_xlnm.Print_Area" localSheetId="1">'2-部门收入总表'!$A$1:$L$6</definedName>
    <definedName name="_xlnm.Print_Area" localSheetId="3">'4-财政拨款收支总表'!$A$1:$D$18</definedName>
    <definedName name="_xlnm.Print_Area" localSheetId="5">'6-一般公共预算基本支出表'!$A$1:$E$26</definedName>
    <definedName name="_xlnm.Print_Area" localSheetId="9">'10-1项目支出绩效目标表（伙食补助）'!$A$1:$G$16</definedName>
  </definedNames>
  <calcPr calcId="144525"/>
</workbook>
</file>

<file path=xl/sharedStrings.xml><?xml version="1.0" encoding="utf-8"?>
<sst xmlns="http://schemas.openxmlformats.org/spreadsheetml/2006/main" count="319" uniqueCount="186">
  <si>
    <t>部门公开表1</t>
  </si>
  <si>
    <t>部门收支总表</t>
  </si>
  <si>
    <t>单位：万元</t>
  </si>
  <si>
    <t>收      入</t>
  </si>
  <si>
    <t>支      出</t>
  </si>
  <si>
    <t>项目</t>
  </si>
  <si>
    <t>预算数</t>
  </si>
  <si>
    <t>一、一般公共预算拨款收入</t>
  </si>
  <si>
    <t>一、卫生健康支出</t>
  </si>
  <si>
    <t>二、政府性基金预算拨款收入</t>
  </si>
  <si>
    <t>二、住房保障支出</t>
  </si>
  <si>
    <t>三、国有资本经营预算拨款收入</t>
  </si>
  <si>
    <t>三、灾害防治及应急管理支出</t>
  </si>
  <si>
    <t>四、事业收入</t>
  </si>
  <si>
    <t>五、事业单位经营收入</t>
  </si>
  <si>
    <t/>
  </si>
  <si>
    <t>六、其他收入</t>
  </si>
  <si>
    <t>本年收入合计</t>
  </si>
  <si>
    <t>本年支出合计</t>
  </si>
  <si>
    <t>使用非财政拨款结余</t>
  </si>
  <si>
    <t>结转下年（非财政拨款）</t>
  </si>
  <si>
    <t>上年结转</t>
  </si>
  <si>
    <t>收    入    总    计</t>
  </si>
  <si>
    <t>支    出    总    计</t>
  </si>
  <si>
    <t>部门公开表2</t>
  </si>
  <si>
    <t>部门收入总表</t>
  </si>
  <si>
    <t>填报单位：霞浦县消防救援大队</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</si>
  <si>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</si>
  <si>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</si>
  <si>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</si>
  <si>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</si>
  <si>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</si>
  <si>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</si>
  <si>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</si>
  <si>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</si>
  <si>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</si>
  <si>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</si>
  <si>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</si>
  <si>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</si>
  <si>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</si>
  <si>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</si>
  <si>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</si>
  <si>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</si>
  <si>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</si>
  <si>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</si>
  <si>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</si>
  <si>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霞浦县消防救援大队</t>
  </si>
  <si>
    <t>部门公开表3</t>
  </si>
  <si>
    <t>部门支出总表</t>
  </si>
  <si>
    <t>填报单位:霞浦县消防救援大队</t>
  </si>
  <si>
    <t>科目代码</t>
  </si>
  <si>
    <t>科目名称</t>
  </si>
  <si>
    <t>基本支出</t>
  </si>
  <si>
    <t>项目支出</t>
  </si>
  <si>
    <t>上缴上级支出</t>
  </si>
  <si>
    <t>事业单位经营支出</t>
  </si>
  <si>
    <t>对附属单位补助支出</t>
  </si>
  <si>
    <t>卫生健康支出</t>
  </si>
  <si>
    <t xml:space="preserve">  21011</t>
  </si>
  <si>
    <t xml:space="preserve">  行政事业单位医疗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</si>
  <si>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</si>
  <si>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</si>
  <si>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</si>
  <si>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</si>
  <si>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</si>
  <si>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</si>
  <si>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</si>
  <si>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</si>
  <si>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</si>
  <si>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</si>
  <si>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</si>
  <si>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</si>
  <si>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行政运行</t>
  </si>
  <si>
    <t xml:space="preserve">    消防应急救援</t>
  </si>
  <si>
    <t>合        计</t>
  </si>
  <si>
    <t>部门公开表4</t>
  </si>
  <si>
    <t>财政拨款收支总表</t>
  </si>
  <si>
    <t>项    目</t>
  </si>
  <si>
    <t>一、本年收入</t>
  </si>
  <si>
    <t>一、本年支出</t>
  </si>
  <si>
    <t>（一）一般公共预算拨款</t>
  </si>
  <si>
    <t>（一）灾害防治及应急管理支出</t>
  </si>
  <si>
    <t>（二）政府性基金预算拨款</t>
  </si>
  <si>
    <t>（三）国有资本经营预算拨款</t>
  </si>
  <si>
    <t>二、上年结转</t>
  </si>
  <si>
    <t xml:space="preserve">     收    入    总    计</t>
  </si>
  <si>
    <t xml:space="preserve">     支    出    总    计</t>
  </si>
  <si>
    <t>部门公开表5</t>
  </si>
  <si>
    <t>一般公共预算支出表</t>
  </si>
  <si>
    <t>功能分类科目</t>
  </si>
  <si>
    <t>2024年执行数</t>
  </si>
  <si>
    <t>2025年预算数</t>
  </si>
  <si>
    <t>2025年预算数比
2024年执行数</t>
  </si>
  <si>
    <t>2025年预算数比
2024年执行数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</si>
  <si>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</si>
  <si>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</si>
  <si>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</si>
  <si>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</si>
  <si>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</si>
  <si>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</si>
  <si>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</si>
  <si>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</si>
  <si>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</si>
  <si>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</si>
  <si>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</si>
  <si>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</si>
  <si>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</si>
  <si>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</si>
  <si>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一般公共预算基本支出表</t>
  </si>
  <si>
    <t>部门预算支出经济分类科目</t>
  </si>
  <si>
    <t>本年一般公共预算基本支出</t>
  </si>
  <si>
    <t>人员经费</t>
  </si>
  <si>
    <t>公用经费</t>
  </si>
  <si>
    <t>商品和服务支出</t>
  </si>
  <si>
    <t>工会经费</t>
  </si>
  <si>
    <t>公务用车运行维护费</t>
  </si>
  <si>
    <t>其他商品和服务支出</t>
  </si>
  <si>
    <t>部门公开表7</t>
  </si>
  <si>
    <t>政府性基金预算支出表</t>
  </si>
  <si>
    <t>本年政府性基金预算支出</t>
  </si>
  <si>
    <t xml:space="preserve">                           （2025年霞浦县消防救援大队预算中没有使用政府性基金预算拨款安排的支出。）</t>
  </si>
  <si>
    <t>部门公开表8</t>
  </si>
  <si>
    <t>国有资本经营预算支出表</t>
  </si>
  <si>
    <t>本年国有资本经营预算支出</t>
  </si>
  <si>
    <t>（2025年霞浦县消防救援大队预算中没有使用国有资本经营预算拨款安排的支出。）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</si>
  <si>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</si>
  <si>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</si>
  <si>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</si>
  <si>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</si>
  <si>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</si>
  <si>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</si>
  <si>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</si>
  <si>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公务接待费</t>
  </si>
  <si>
    <t>公务用车购置费</t>
  </si>
  <si>
    <t>公务用车运行费</t>
  </si>
  <si>
    <t>伙食补助费项目绩效目标表</t>
  </si>
  <si>
    <t>（2025年度）</t>
  </si>
  <si>
    <t>项目名称</t>
  </si>
  <si>
    <t>宁德支队霞浦大队伙食补助费</t>
  </si>
  <si>
    <t>主管部门及代码</t>
  </si>
  <si>
    <t>[225014021006]霞浦县消防救援大队</t>
  </si>
  <si>
    <t>实施单位</t>
  </si>
  <si>
    <t>项目资金
（万元）</t>
  </si>
  <si>
    <t xml:space="preserve"> 年度资金总额：</t>
  </si>
  <si>
    <t>执行率
分值（10）</t>
  </si>
  <si>
    <t>其中：财政拨款</t>
  </si>
  <si>
    <t xml:space="preserve">          上年结转</t>
  </si>
  <si>
    <t xml:space="preserve">          其他资金</t>
  </si>
  <si>
    <t>年
度
总
体
目
标</t>
  </si>
  <si>
    <t xml:space="preserve"> 根据《消防救援局关于调整提高伙食补助费标准的通知》（应急消〔2022〕152号）立足新的伙食费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</si>
  <si>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绩
效
指
标</t>
  </si>
  <si>
    <t>一级指标</t>
  </si>
  <si>
    <t>二级指标</t>
  </si>
  <si>
    <t>三级指标</t>
  </si>
  <si>
    <t>指标值</t>
  </si>
  <si>
    <t>分值权重
（90）</t>
  </si>
  <si>
    <t>产出指标</t>
  </si>
  <si>
    <t>数量指标</t>
  </si>
  <si>
    <t>全天候保障率</t>
  </si>
  <si>
    <t>质量指标</t>
  </si>
  <si>
    <t>食品安全率</t>
  </si>
  <si>
    <r>
      <rPr>
        <sz val="10"/>
        <rFont val="宋体"/>
        <charset val="0"/>
      </rPr>
      <t>≥</t>
    </r>
    <r>
      <rPr>
        <sz val="10"/>
        <rFont val="Times New Roman"/>
        <charset val="0"/>
      </rPr>
      <t>99%</t>
    </r>
  </si>
  <si>
    <t>专款专用率</t>
  </si>
  <si>
    <t>时效指标</t>
  </si>
  <si>
    <t>项目按期完成</t>
  </si>
  <si>
    <t>按期完成</t>
  </si>
  <si>
    <t>效益指标</t>
  </si>
  <si>
    <t>社会效益指标</t>
  </si>
  <si>
    <t xml:space="preserve">基层消防救援指战员保持充沛体力，进一步提升战斗力
</t>
  </si>
  <si>
    <t>显著</t>
  </si>
  <si>
    <t>满意度
指标</t>
  </si>
  <si>
    <t>服务对象
满意度指标</t>
  </si>
  <si>
    <t>基层消防救援指战员队伙食费满意度</t>
  </si>
  <si>
    <t>项目绩效目标表</t>
  </si>
  <si>
    <t>地方财政安排装备购置项目</t>
  </si>
  <si>
    <t xml:space="preserve"> 一、车辆购置。依据省政府办公厅《2018-2020年高层建筑灭火救援装备配备方案》,《宁德市人民政府办公厅关于落实省政府办公厅2018-2020年高层建筑灭火救援装备配备方案的通知》（宁政办〔2018〕28号），《宁德市“十三五”消防救援事业发展专项规划》，《宁德市“十四五”消防救援事业发展专项规划》，结合灾害事故特点和实战需要，加快灭火救援高精尖装备配备，实现装备数量与质量“双提升”。针对高层建筑、地下工程、商业综合体、石油化工等特殊火灾扑救需要，重点加强灭火攻坚装备配备，配齐配强地震、水域、山岳、交通事故、工程机械、通信保障等专业救援队装备。2025年，霞浦县消防救援大队本级拟采购6部消防车1部应急保障车，预计投入1993万元。                                                        二、装备器材购置341.26万元。针对高层建筑、地下工程、商业综合体、石油化工等特殊火灾扑救需要，重点加强灭火攻坚装备配备，配齐配强地震、水域、山岳、交通事故、工程机械、通信保障等专业救援队装备建设，购置341.26万元装备器材。</t>
  </si>
  <si>
    <t>采购的车辆装备器材数量</t>
  </si>
  <si>
    <t>≥185辆（件套）</t>
  </si>
  <si>
    <t>产品验收合格率</t>
  </si>
  <si>
    <t>≥95百分比</t>
  </si>
  <si>
    <t>经济效益指标</t>
  </si>
  <si>
    <t>降低经济损失</t>
  </si>
  <si>
    <t>≥10百分比</t>
  </si>
  <si>
    <t>综合服务保障提质增效</t>
  </si>
  <si>
    <t>100</t>
  </si>
  <si>
    <t>服务群众、消防救援人员满意度</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</si>
</sst>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quot;&quot;;#,##0.00&quot;&quot;"/>
    <numFmt numFmtId="177" formatCode="0.00_ "/>
  </numFmts>
  <fonts count="47">
    <font>
      <sz val="12"/>
      <name val="宋体"/>
      <charset val="134"/>
    </font>
    <font>
      <sz val="20"/>
      <name val="黑体"/>
      <charset val="134"/>
    </font>
    <font>
      <sz val="11"/>
      <name val="宋体"/>
      <charset val="134"/>
    </font>
    <font>
      <sz val="10"/>
      <name val="宋体"/>
      <charset val="0"/>
    </font>
    <font>
      <sz val="10"/>
      <name val="Times New Roman"/>
      <charset val="0"/>
    </font>
    <font>
      <sz val="9"/>
      <name val="宋体"/>
      <charset val="134"/>
    </font>
    <font>
      <sz val="10"/>
      <name val="宋体"/>
      <charset val="134"/>
    </font>
    <font>
      <b/>
      <sz val="24"/>
      <color indexed="8"/>
      <name val="宋体"/>
      <charset val="134"/>
    </font>
    <font>
      <sz val="9"/>
      <color indexed="8"/>
      <name val="宋体"/>
      <charset val="134"/>
    </font>
    <font>
      <sz val="11"/>
      <color indexed="8"/>
      <name val="宋体"/>
      <charset val="134"/>
    </font>
    <font>
      <sz val="11"/>
      <color indexed="8"/>
      <name val="Calibri"/>
      <charset val="0"/>
    </font>
    <font>
      <b/>
      <sz val="24"/>
      <color rgb="FF000000"/>
      <name val="宋体"/>
      <charset val="134"/>
    </font>
    <font>
      <sz val="10"/>
      <color rgb="FF000000"/>
      <name val="宋体"/>
      <charset val="134"/>
    </font>
    <font>
      <b/>
      <sz val="10"/>
      <name val="宋体"/>
      <charset val="134"/>
    </font>
    <font>
      <b/>
      <sz val="12"/>
      <name val="宋体"/>
      <charset val="134"/>
    </font>
    <font>
      <sz val="10"/>
      <name val="����"/>
      <charset val="134"/>
    </font>
    <font>
      <b/>
      <sz val="10"/>
      <name val="����"/>
      <charset val="134"/>
    </font>
    <font>
      <sz val="8"/>
      <name val="宋体"/>
      <charset val="134"/>
    </font>
    <font>
      <sz val="8"/>
      <color rgb="FF000000"/>
      <name val="宋体"/>
      <charset val="134"/>
    </font>
    <font>
      <b/>
      <sz val="8"/>
      <color rgb="FF000000"/>
      <name val="宋体"/>
      <charset val="134"/>
    </font>
    <font>
      <b/>
      <sz val="8"/>
      <name val="����"/>
      <charset val="134"/>
    </font>
    <font>
      <sz val="10"/>
      <name val="Arial"/>
      <charset val="134"/>
    </font>
    <font>
      <sz val="16"/>
      <name val="黑体"/>
      <charset val="134"/>
    </font>
    <font>
      <sz val="9"/>
      <color rgb="FF000000"/>
      <name val="宋体"/>
      <charset val="134"/>
    </font>
    <font>
      <b/>
      <sz val="8"/>
      <name val="宋体"/>
      <charset val="134"/>
    </font>
    <font>
      <b/>
      <sz val="24"/>
      <name val="����"/>
      <charset val="134"/>
    </font>
    <font>
      <sz val="10"/>
      <name val="Calibri"/>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2">
    <xf numFmtId="0" fontId="0" fillId="0" borderId="0">
      <alignment vertical="center"/>
    </xf>
    <xf numFmtId="42" fontId="31" fillId="0" borderId="0" applyFont="0" applyFill="0" applyBorder="0" applyAlignment="0" applyProtection="0">
      <alignment vertical="center"/>
    </xf>
    <xf numFmtId="0" fontId="27" fillId="21" borderId="0" applyNumberFormat="0" applyBorder="0" applyAlignment="0" applyProtection="0">
      <alignment vertical="center"/>
    </xf>
    <xf numFmtId="0" fontId="43" fillId="19" borderId="16" applyNumberFormat="0" applyAlignment="0" applyProtection="0">
      <alignment vertical="center"/>
    </xf>
    <xf numFmtId="44" fontId="31" fillId="0" borderId="0" applyFont="0" applyFill="0" applyBorder="0" applyAlignment="0" applyProtection="0">
      <alignment vertical="center"/>
    </xf>
    <xf numFmtId="41" fontId="31" fillId="0" borderId="0" applyFont="0" applyFill="0" applyBorder="0" applyAlignment="0" applyProtection="0">
      <alignment vertical="center"/>
    </xf>
    <xf numFmtId="0" fontId="27" fillId="5" borderId="0" applyNumberFormat="0" applyBorder="0" applyAlignment="0" applyProtection="0">
      <alignment vertical="center"/>
    </xf>
    <xf numFmtId="0" fontId="35" fillId="8" borderId="0" applyNumberFormat="0" applyBorder="0" applyAlignment="0" applyProtection="0">
      <alignment vertical="center"/>
    </xf>
    <xf numFmtId="43" fontId="31" fillId="0" borderId="0" applyFont="0" applyFill="0" applyBorder="0" applyAlignment="0" applyProtection="0">
      <alignment vertical="center"/>
    </xf>
    <xf numFmtId="0" fontId="36" fillId="23" borderId="0" applyNumberFormat="0" applyBorder="0" applyAlignment="0" applyProtection="0">
      <alignment vertical="center"/>
    </xf>
    <xf numFmtId="0" fontId="41" fillId="0" borderId="0" applyNumberFormat="0" applyFill="0" applyBorder="0" applyAlignment="0" applyProtection="0">
      <alignment vertical="center"/>
    </xf>
    <xf numFmtId="9" fontId="31" fillId="0" borderId="0" applyFont="0" applyFill="0" applyBorder="0" applyAlignment="0" applyProtection="0">
      <alignment vertical="center"/>
    </xf>
    <xf numFmtId="0" fontId="34" fillId="0" borderId="0" applyNumberFormat="0" applyFill="0" applyBorder="0" applyAlignment="0" applyProtection="0">
      <alignment vertical="center"/>
    </xf>
    <xf numFmtId="0" fontId="31" fillId="13" borderId="13" applyNumberFormat="0" applyFont="0" applyAlignment="0" applyProtection="0">
      <alignment vertical="center"/>
    </xf>
    <xf numFmtId="0" fontId="36" fillId="18" borderId="0" applyNumberFormat="0" applyBorder="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8" fillId="0" borderId="11" applyNumberFormat="0" applyFill="0" applyAlignment="0" applyProtection="0">
      <alignment vertical="center"/>
    </xf>
    <xf numFmtId="0" fontId="29" fillId="0" borderId="11" applyNumberFormat="0" applyFill="0" applyAlignment="0" applyProtection="0">
      <alignment vertical="center"/>
    </xf>
    <xf numFmtId="0" fontId="36" fillId="22" borderId="0" applyNumberFormat="0" applyBorder="0" applyAlignment="0" applyProtection="0">
      <alignment vertical="center"/>
    </xf>
    <xf numFmtId="0" fontId="33" fillId="0" borderId="15" applyNumberFormat="0" applyFill="0" applyAlignment="0" applyProtection="0">
      <alignment vertical="center"/>
    </xf>
    <xf numFmtId="0" fontId="36" fillId="17" borderId="0" applyNumberFormat="0" applyBorder="0" applyAlignment="0" applyProtection="0">
      <alignment vertical="center"/>
    </xf>
    <xf numFmtId="0" fontId="37" fillId="12" borderId="12" applyNumberFormat="0" applyAlignment="0" applyProtection="0">
      <alignment vertical="center"/>
    </xf>
    <xf numFmtId="0" fontId="44" fillId="12" borderId="16" applyNumberFormat="0" applyAlignment="0" applyProtection="0">
      <alignment vertical="center"/>
    </xf>
    <xf numFmtId="0" fontId="28" fillId="4" borderId="10" applyNumberFormat="0" applyAlignment="0" applyProtection="0">
      <alignment vertical="center"/>
    </xf>
    <xf numFmtId="0" fontId="27" fillId="24" borderId="0" applyNumberFormat="0" applyBorder="0" applyAlignment="0" applyProtection="0">
      <alignment vertical="center"/>
    </xf>
    <xf numFmtId="0" fontId="36" fillId="15" borderId="0" applyNumberFormat="0" applyBorder="0" applyAlignment="0" applyProtection="0">
      <alignment vertical="center"/>
    </xf>
    <xf numFmtId="0" fontId="45" fillId="0" borderId="17" applyNumberFormat="0" applyFill="0" applyAlignment="0" applyProtection="0">
      <alignment vertical="center"/>
    </xf>
    <xf numFmtId="0" fontId="39" fillId="0" borderId="14" applyNumberFormat="0" applyFill="0" applyAlignment="0" applyProtection="0">
      <alignment vertical="center"/>
    </xf>
    <xf numFmtId="0" fontId="46" fillId="27" borderId="0" applyNumberFormat="0" applyBorder="0" applyAlignment="0" applyProtection="0">
      <alignment vertical="center"/>
    </xf>
    <xf numFmtId="0" fontId="42" fillId="16" borderId="0" applyNumberFormat="0" applyBorder="0" applyAlignment="0" applyProtection="0">
      <alignment vertical="center"/>
    </xf>
    <xf numFmtId="0" fontId="27" fillId="28" borderId="0" applyNumberFormat="0" applyBorder="0" applyAlignment="0" applyProtection="0">
      <alignment vertical="center"/>
    </xf>
    <xf numFmtId="0" fontId="36" fillId="11" borderId="0" applyNumberFormat="0" applyBorder="0" applyAlignment="0" applyProtection="0">
      <alignment vertical="center"/>
    </xf>
    <xf numFmtId="0" fontId="27" fillId="20" borderId="0" applyNumberFormat="0" applyBorder="0" applyAlignment="0" applyProtection="0">
      <alignment vertical="center"/>
    </xf>
    <xf numFmtId="0" fontId="27" fillId="3" borderId="0" applyNumberFormat="0" applyBorder="0" applyAlignment="0" applyProtection="0">
      <alignment vertical="center"/>
    </xf>
    <xf numFmtId="0" fontId="27" fillId="26" borderId="0" applyNumberFormat="0" applyBorder="0" applyAlignment="0" applyProtection="0">
      <alignment vertical="center"/>
    </xf>
    <xf numFmtId="0" fontId="27" fillId="7" borderId="0" applyNumberFormat="0" applyBorder="0" applyAlignment="0" applyProtection="0">
      <alignment vertical="center"/>
    </xf>
    <xf numFmtId="0" fontId="36" fillId="10" borderId="0" applyNumberFormat="0" applyBorder="0" applyAlignment="0" applyProtection="0">
      <alignment vertical="center"/>
    </xf>
    <xf numFmtId="0" fontId="9" fillId="0" borderId="0">
      <alignment vertical="center"/>
    </xf>
    <xf numFmtId="0" fontId="36" fillId="14" borderId="0" applyNumberFormat="0" applyBorder="0" applyAlignment="0" applyProtection="0">
      <alignment vertical="center"/>
    </xf>
    <xf numFmtId="0" fontId="27" fillId="25" borderId="0" applyNumberFormat="0" applyBorder="0" applyAlignment="0" applyProtection="0">
      <alignment vertical="center"/>
    </xf>
    <xf numFmtId="0" fontId="21" fillId="0" borderId="0"/>
    <xf numFmtId="0" fontId="27" fillId="6" borderId="0" applyNumberFormat="0" applyBorder="0" applyAlignment="0" applyProtection="0">
      <alignment vertical="center"/>
    </xf>
    <xf numFmtId="0" fontId="9" fillId="0" borderId="0">
      <alignment vertical="center"/>
    </xf>
    <xf numFmtId="0" fontId="36" fillId="9" borderId="0" applyNumberFormat="0" applyBorder="0" applyAlignment="0" applyProtection="0">
      <alignment vertical="center"/>
    </xf>
    <xf numFmtId="0" fontId="9" fillId="0" borderId="0">
      <alignment vertical="center"/>
    </xf>
    <xf numFmtId="0" fontId="27" fillId="29" borderId="0" applyNumberFormat="0" applyBorder="0" applyAlignment="0" applyProtection="0">
      <alignment vertical="center"/>
    </xf>
    <xf numFmtId="0" fontId="36" fillId="30" borderId="0" applyNumberFormat="0" applyBorder="0" applyAlignment="0" applyProtection="0">
      <alignment vertical="center"/>
    </xf>
    <xf numFmtId="0" fontId="9" fillId="0" borderId="0">
      <alignment vertical="center"/>
    </xf>
    <xf numFmtId="0" fontId="36" fillId="31" borderId="0" applyNumberFormat="0" applyBorder="0" applyAlignment="0" applyProtection="0">
      <alignment vertical="center"/>
    </xf>
    <xf numFmtId="0" fontId="9" fillId="0" borderId="0">
      <alignment vertical="center"/>
    </xf>
    <xf numFmtId="0" fontId="27" fillId="32" borderId="0" applyNumberFormat="0" applyBorder="0" applyAlignment="0" applyProtection="0">
      <alignment vertical="center"/>
    </xf>
    <xf numFmtId="0" fontId="36" fillId="33" borderId="0" applyNumberFormat="0" applyBorder="0" applyAlignment="0" applyProtection="0">
      <alignment vertical="center"/>
    </xf>
    <xf numFmtId="0" fontId="0" fillId="0" borderId="0"/>
    <xf numFmtId="0" fontId="31" fillId="0" borderId="0">
      <alignment vertical="center"/>
    </xf>
    <xf numFmtId="43" fontId="9" fillId="0" borderId="0" applyFont="0" applyFill="0" applyBorder="0" applyAlignment="0" applyProtection="0">
      <alignment vertical="center"/>
    </xf>
    <xf numFmtId="0" fontId="31" fillId="0" borderId="0">
      <alignment vertical="center"/>
    </xf>
    <xf numFmtId="0" fontId="0" fillId="0" borderId="0"/>
    <xf numFmtId="0" fontId="9" fillId="0" borderId="0">
      <alignment vertical="center"/>
    </xf>
    <xf numFmtId="0" fontId="31" fillId="0" borderId="0">
      <alignment vertical="center"/>
    </xf>
  </cellStyleXfs>
  <cellXfs count="133">
    <xf numFmtId="0" fontId="0" fillId="0" borderId="0" xfId="0">
      <alignment vertical="center"/>
    </xf>
    <xf numFmtId="0" fontId="1" fillId="0" borderId="1" xfId="59" applyFont="1" applyFill="1" applyBorder="1" applyAlignment="1">
      <alignment horizontal="center" vertical="center" wrapText="1"/>
    </xf>
    <xf numFmtId="0" fontId="0" fillId="0" borderId="1" xfId="59" applyFont="1" applyFill="1" applyBorder="1" applyAlignment="1">
      <alignment horizontal="center" vertical="top" wrapText="1"/>
    </xf>
    <xf numFmtId="0" fontId="2" fillId="0" borderId="1" xfId="59" applyFont="1" applyFill="1" applyBorder="1" applyAlignment="1">
      <alignment horizontal="center" vertical="center" wrapText="1"/>
    </xf>
    <xf numFmtId="0" fontId="2" fillId="0" borderId="1" xfId="59" applyFont="1" applyFill="1" applyBorder="1" applyAlignment="1">
      <alignment horizontal="left" vertical="center" wrapText="1"/>
    </xf>
    <xf numFmtId="43" fontId="2" fillId="0" borderId="1" xfId="59" applyNumberFormat="1" applyFont="1" applyFill="1" applyBorder="1" applyAlignment="1">
      <alignment horizontal="center" vertical="center" wrapText="1"/>
    </xf>
    <xf numFmtId="0" fontId="2" fillId="2" borderId="1" xfId="59" applyFont="1" applyFill="1" applyBorder="1" applyAlignment="1">
      <alignment horizontal="center" vertical="center" wrapText="1"/>
    </xf>
    <xf numFmtId="0" fontId="2" fillId="0" borderId="1" xfId="59" applyFont="1" applyFill="1" applyBorder="1" applyAlignment="1">
      <alignment horizontal="left" vertical="center" wrapText="1" indent="4"/>
    </xf>
    <xf numFmtId="0" fontId="2" fillId="0" borderId="1" xfId="59" applyFont="1" applyFill="1" applyBorder="1" applyAlignment="1">
      <alignment vertical="center" wrapText="1"/>
    </xf>
    <xf numFmtId="0" fontId="2" fillId="0" borderId="1" xfId="59" applyFont="1" applyFill="1" applyBorder="1" applyAlignment="1">
      <alignment horizontal="justify" vertical="center" wrapText="1"/>
    </xf>
    <xf numFmtId="0" fontId="2" fillId="0" borderId="2" xfId="59" applyFont="1" applyFill="1" applyBorder="1" applyAlignment="1">
      <alignment horizontal="center" vertical="center" wrapText="1"/>
    </xf>
    <xf numFmtId="0" fontId="0" fillId="0" borderId="1" xfId="59" applyFont="1" applyFill="1" applyBorder="1" applyAlignment="1">
      <alignment horizontal="left" vertical="center" wrapText="1"/>
    </xf>
    <xf numFmtId="0" fontId="0" fillId="0" borderId="1" xfId="59" applyFill="1" applyBorder="1" applyAlignment="1">
      <alignment horizontal="left" vertical="center" wrapText="1"/>
    </xf>
    <xf numFmtId="0" fontId="3" fillId="0" borderId="1" xfId="0" applyFont="1" applyFill="1" applyBorder="1" applyAlignment="1">
      <alignment horizontal="center" wrapText="1"/>
    </xf>
    <xf numFmtId="0" fontId="2" fillId="0" borderId="3" xfId="59" applyFont="1" applyFill="1" applyBorder="1" applyAlignment="1">
      <alignment horizontal="center" vertical="center" wrapText="1"/>
    </xf>
    <xf numFmtId="0" fontId="0" fillId="0" borderId="0" xfId="59" applyAlignment="1">
      <alignment vertical="center" wrapText="1"/>
    </xf>
    <xf numFmtId="9" fontId="4" fillId="0" borderId="1" xfId="0" applyNumberFormat="1" applyFont="1" applyFill="1" applyBorder="1" applyAlignment="1">
      <alignment horizontal="center" wrapText="1"/>
    </xf>
    <xf numFmtId="0" fontId="5" fillId="0" borderId="0" xfId="55" applyFont="1" applyAlignment="1">
      <alignment vertical="center"/>
    </xf>
    <xf numFmtId="0" fontId="0" fillId="0" borderId="0" xfId="55" applyAlignment="1">
      <alignment vertical="center"/>
    </xf>
    <xf numFmtId="0" fontId="6" fillId="0" borderId="0" xfId="55" applyFont="1" applyAlignment="1">
      <alignment horizontal="right" vertical="center"/>
    </xf>
    <xf numFmtId="0" fontId="7" fillId="0" borderId="0" xfId="0" applyFont="1" applyFill="1" applyBorder="1" applyAlignment="1" applyProtection="1">
      <alignment horizontal="center" vertical="center"/>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right" vertical="center"/>
    </xf>
    <xf numFmtId="49" fontId="8" fillId="0" borderId="4" xfId="0" applyNumberFormat="1" applyFont="1" applyFill="1" applyBorder="1" applyAlignment="1" applyProtection="1">
      <alignment horizontal="center" vertical="center" wrapText="1"/>
    </xf>
    <xf numFmtId="4" fontId="8" fillId="0" borderId="4" xfId="0" applyNumberFormat="1" applyFont="1" applyFill="1" applyBorder="1" applyAlignment="1" applyProtection="1">
      <alignment horizontal="center" vertical="center" wrapText="1"/>
    </xf>
    <xf numFmtId="4" fontId="8" fillId="0" borderId="4" xfId="0" applyNumberFormat="1" applyFont="1" applyFill="1" applyBorder="1" applyAlignment="1" applyProtection="1">
      <alignment horizontal="center" vertical="center"/>
    </xf>
    <xf numFmtId="0" fontId="9" fillId="0" borderId="0" xfId="60" applyFill="1" applyBorder="1" applyAlignment="1">
      <alignment vertical="center"/>
    </xf>
    <xf numFmtId="0" fontId="9" fillId="0" borderId="0" xfId="60" applyFill="1" applyBorder="1" applyAlignment="1" applyProtection="1">
      <alignment vertical="center"/>
    </xf>
    <xf numFmtId="0" fontId="10" fillId="0" borderId="0" xfId="0" applyFont="1" applyFill="1" applyBorder="1" applyAlignment="1" applyProtection="1"/>
    <xf numFmtId="0" fontId="11" fillId="0" borderId="0" xfId="0" applyNumberFormat="1" applyFont="1" applyFill="1" applyAlignment="1">
      <alignment horizontal="center" vertical="center"/>
    </xf>
    <xf numFmtId="0" fontId="12" fillId="0" borderId="0" xfId="0" applyNumberFormat="1" applyFont="1" applyFill="1" applyAlignment="1">
      <alignment horizontal="left" vertical="center" wrapText="1"/>
    </xf>
    <xf numFmtId="0" fontId="12" fillId="0" borderId="0" xfId="0" applyNumberFormat="1" applyFont="1" applyFill="1" applyAlignment="1">
      <alignment horizontal="right" vertical="center"/>
    </xf>
    <xf numFmtId="0" fontId="12"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xf>
    <xf numFmtId="0" fontId="8" fillId="0" borderId="4" xfId="0" applyFont="1" applyFill="1" applyBorder="1" applyAlignment="1" applyProtection="1">
      <alignment vertical="center" wrapText="1"/>
    </xf>
    <xf numFmtId="0" fontId="6" fillId="0" borderId="5" xfId="0" applyNumberFormat="1" applyFont="1" applyFill="1" applyBorder="1" applyAlignment="1">
      <alignment horizontal="left" vertical="center"/>
    </xf>
    <xf numFmtId="176" fontId="6" fillId="0" borderId="5" xfId="0" applyNumberFormat="1" applyFont="1" applyFill="1" applyBorder="1" applyAlignment="1">
      <alignment horizontal="right" vertical="center"/>
    </xf>
    <xf numFmtId="0" fontId="13" fillId="0" borderId="5" xfId="0" applyNumberFormat="1" applyFont="1" applyFill="1" applyBorder="1" applyAlignment="1">
      <alignment horizontal="center" vertical="center"/>
    </xf>
    <xf numFmtId="0" fontId="0" fillId="0" borderId="0" xfId="0" applyFont="1" applyFill="1" applyBorder="1" applyAlignment="1">
      <alignment horizontal="center" vertical="center"/>
    </xf>
    <xf numFmtId="49" fontId="0" fillId="0" borderId="0" xfId="0" applyNumberFormat="1">
      <alignment vertical="center"/>
    </xf>
    <xf numFmtId="4" fontId="8" fillId="0" borderId="4" xfId="0" applyNumberFormat="1" applyFont="1" applyFill="1" applyBorder="1" applyAlignment="1" applyProtection="1">
      <alignment horizontal="right" vertical="center"/>
    </xf>
    <xf numFmtId="0" fontId="0" fillId="0" borderId="0" xfId="0" applyAlignment="1">
      <alignment horizontal="left" vertical="center"/>
    </xf>
    <xf numFmtId="0" fontId="6" fillId="0" borderId="0" xfId="0" applyNumberFormat="1" applyFont="1" applyFill="1" applyAlignment="1" applyProtection="1">
      <alignment vertical="center" wrapText="1"/>
    </xf>
    <xf numFmtId="0" fontId="14" fillId="0" borderId="0" xfId="0" applyNumberFormat="1" applyFont="1" applyFill="1" applyAlignment="1" applyProtection="1">
      <alignment vertical="center" wrapText="1"/>
    </xf>
    <xf numFmtId="0" fontId="5" fillId="0" borderId="0" xfId="0" applyNumberFormat="1" applyFont="1" applyFill="1" applyAlignment="1" applyProtection="1">
      <alignment vertical="center" wrapText="1"/>
    </xf>
    <xf numFmtId="0" fontId="15" fillId="0" borderId="5" xfId="0" applyFont="1" applyFill="1" applyBorder="1" applyAlignment="1">
      <alignment horizontal="center" vertical="center"/>
    </xf>
    <xf numFmtId="0" fontId="15" fillId="0" borderId="5" xfId="0" applyFont="1" applyFill="1" applyBorder="1" applyAlignment="1">
      <alignment horizontal="left" vertical="center"/>
    </xf>
    <xf numFmtId="176" fontId="15" fillId="0" borderId="5" xfId="0" applyNumberFormat="1" applyFont="1" applyFill="1" applyBorder="1" applyAlignment="1">
      <alignment horizontal="right" vertical="center"/>
    </xf>
    <xf numFmtId="0" fontId="16" fillId="0" borderId="5" xfId="0" applyFont="1" applyFill="1" applyBorder="1" applyAlignment="1">
      <alignment horizontal="left" vertical="center"/>
    </xf>
    <xf numFmtId="0" fontId="16" fillId="0" borderId="5" xfId="0" applyFont="1" applyFill="1" applyBorder="1" applyAlignment="1">
      <alignment horizontal="center" vertical="center"/>
    </xf>
    <xf numFmtId="176" fontId="16" fillId="0" borderId="5" xfId="0" applyNumberFormat="1" applyFont="1" applyFill="1" applyBorder="1" applyAlignment="1">
      <alignment horizontal="right" vertical="center"/>
    </xf>
    <xf numFmtId="0" fontId="17" fillId="0" borderId="0" xfId="55" applyFont="1" applyAlignment="1">
      <alignment vertical="center"/>
    </xf>
    <xf numFmtId="0" fontId="6" fillId="0" borderId="0" xfId="55" applyFont="1" applyAlignment="1">
      <alignment vertical="center"/>
    </xf>
    <xf numFmtId="0" fontId="17" fillId="0" borderId="0" xfId="0" applyNumberFormat="1" applyFont="1" applyFill="1" applyAlignment="1">
      <alignment horizontal="left" vertical="center" wrapText="1"/>
    </xf>
    <xf numFmtId="0" fontId="18" fillId="0" borderId="0" xfId="0" applyNumberFormat="1" applyFont="1" applyFill="1" applyAlignment="1">
      <alignment horizontal="right" vertical="center"/>
    </xf>
    <xf numFmtId="0" fontId="18" fillId="0" borderId="5" xfId="0" applyNumberFormat="1" applyFont="1" applyFill="1" applyBorder="1" applyAlignment="1">
      <alignment horizontal="center" vertical="center" wrapText="1"/>
    </xf>
    <xf numFmtId="0" fontId="13" fillId="0" borderId="1" xfId="43" applyFont="1" applyBorder="1" applyAlignment="1">
      <alignment horizontal="left" vertical="center"/>
    </xf>
    <xf numFmtId="0" fontId="13" fillId="0" borderId="1" xfId="43" applyFont="1" applyBorder="1" applyAlignment="1">
      <alignment vertical="center"/>
    </xf>
    <xf numFmtId="177" fontId="6" fillId="0" borderId="1" xfId="55" applyNumberFormat="1" applyFont="1" applyBorder="1" applyAlignment="1">
      <alignment horizontal="right" vertical="center"/>
    </xf>
    <xf numFmtId="0" fontId="6" fillId="0" borderId="1" xfId="55" applyFont="1" applyFill="1" applyBorder="1" applyAlignment="1">
      <alignment horizontal="right" vertical="center"/>
    </xf>
    <xf numFmtId="43" fontId="6" fillId="0" borderId="1" xfId="55" applyNumberFormat="1" applyFont="1" applyFill="1" applyBorder="1" applyAlignment="1">
      <alignment horizontal="right" vertical="center"/>
    </xf>
    <xf numFmtId="0" fontId="6" fillId="0" borderId="1" xfId="43" applyFont="1" applyBorder="1" applyAlignment="1">
      <alignment horizontal="center" vertical="center"/>
    </xf>
    <xf numFmtId="0" fontId="6" fillId="0" borderId="1" xfId="43" applyFont="1" applyBorder="1" applyAlignment="1">
      <alignment vertical="center"/>
    </xf>
    <xf numFmtId="0" fontId="19" fillId="0" borderId="5" xfId="0" applyNumberFormat="1" applyFont="1" applyFill="1" applyBorder="1" applyAlignment="1">
      <alignment horizontal="left" vertical="center" wrapText="1"/>
    </xf>
    <xf numFmtId="0" fontId="19" fillId="0" borderId="5" xfId="0" applyNumberFormat="1" applyFont="1" applyFill="1" applyBorder="1" applyAlignment="1">
      <alignment horizontal="center" vertical="center" wrapText="1"/>
    </xf>
    <xf numFmtId="176" fontId="19" fillId="0" borderId="5" xfId="0" applyNumberFormat="1" applyFont="1" applyFill="1" applyBorder="1" applyAlignment="1">
      <alignment horizontal="right" vertical="center"/>
    </xf>
    <xf numFmtId="0" fontId="18" fillId="0" borderId="5" xfId="0" applyNumberFormat="1" applyFont="1" applyFill="1" applyBorder="1" applyAlignment="1">
      <alignment horizontal="left" vertical="center" wrapText="1"/>
    </xf>
    <xf numFmtId="176" fontId="18" fillId="0" borderId="5" xfId="0" applyNumberFormat="1" applyFont="1" applyFill="1" applyBorder="1" applyAlignment="1">
      <alignment horizontal="right" vertical="center"/>
    </xf>
    <xf numFmtId="0" fontId="20" fillId="0" borderId="5" xfId="0" applyFont="1" applyFill="1" applyBorder="1" applyAlignment="1">
      <alignment horizontal="center" vertical="center"/>
    </xf>
    <xf numFmtId="176" fontId="20" fillId="0" borderId="5" xfId="0" applyNumberFormat="1" applyFont="1" applyFill="1" applyBorder="1" applyAlignment="1">
      <alignment horizontal="right" vertical="center"/>
    </xf>
    <xf numFmtId="0" fontId="21" fillId="0" borderId="0" xfId="43"/>
    <xf numFmtId="10" fontId="21" fillId="0" borderId="0" xfId="43" applyNumberFormat="1"/>
    <xf numFmtId="0" fontId="6" fillId="0" borderId="0" xfId="43" applyNumberFormat="1" applyFont="1" applyFill="1" applyAlignment="1" applyProtection="1">
      <alignment vertical="center" wrapText="1"/>
    </xf>
    <xf numFmtId="0" fontId="5" fillId="0" borderId="0" xfId="43" applyNumberFormat="1" applyFont="1" applyFill="1" applyAlignment="1" applyProtection="1">
      <alignment vertical="center" wrapText="1"/>
    </xf>
    <xf numFmtId="0" fontId="22" fillId="0" borderId="0" xfId="43" applyNumberFormat="1" applyFont="1" applyFill="1" applyAlignment="1" applyProtection="1">
      <alignment horizontal="center" vertical="center" wrapText="1"/>
    </xf>
    <xf numFmtId="0" fontId="5" fillId="0" borderId="6" xfId="43" applyNumberFormat="1" applyFont="1" applyFill="1" applyBorder="1" applyAlignment="1" applyProtection="1">
      <alignment horizontal="left" vertical="center" wrapText="1"/>
    </xf>
    <xf numFmtId="0" fontId="5" fillId="0" borderId="6" xfId="43" applyNumberFormat="1" applyFont="1" applyFill="1" applyBorder="1" applyAlignment="1" applyProtection="1">
      <alignment vertical="center" wrapText="1"/>
    </xf>
    <xf numFmtId="0" fontId="6" fillId="0" borderId="1" xfId="43" applyNumberFormat="1" applyFont="1" applyFill="1" applyBorder="1" applyAlignment="1" applyProtection="1">
      <alignment horizontal="center" vertical="center" wrapText="1"/>
    </xf>
    <xf numFmtId="0" fontId="6" fillId="0" borderId="7" xfId="43" applyNumberFormat="1" applyFont="1" applyFill="1" applyBorder="1" applyAlignment="1" applyProtection="1">
      <alignment horizontal="center" vertical="center" wrapText="1"/>
    </xf>
    <xf numFmtId="0" fontId="6" fillId="0" borderId="8" xfId="43" applyNumberFormat="1" applyFont="1" applyFill="1" applyBorder="1" applyAlignment="1" applyProtection="1">
      <alignment horizontal="center" vertical="center" wrapText="1"/>
    </xf>
    <xf numFmtId="0" fontId="6" fillId="0" borderId="9" xfId="43" applyNumberFormat="1" applyFont="1" applyFill="1" applyBorder="1" applyAlignment="1" applyProtection="1">
      <alignment horizontal="center" vertical="center" wrapText="1"/>
    </xf>
    <xf numFmtId="0" fontId="6" fillId="0" borderId="2" xfId="43" applyNumberFormat="1" applyFont="1" applyFill="1" applyBorder="1" applyAlignment="1" applyProtection="1">
      <alignment horizontal="center" vertical="center" wrapText="1"/>
    </xf>
    <xf numFmtId="0" fontId="6" fillId="0" borderId="3" xfId="43" applyNumberFormat="1" applyFont="1" applyFill="1" applyBorder="1" applyAlignment="1" applyProtection="1">
      <alignment horizontal="center" vertical="center" wrapText="1"/>
    </xf>
    <xf numFmtId="4" fontId="6" fillId="0" borderId="1" xfId="43" applyNumberFormat="1" applyFont="1" applyFill="1" applyBorder="1" applyAlignment="1" applyProtection="1">
      <alignment horizontal="right" vertical="center"/>
    </xf>
    <xf numFmtId="177" fontId="6" fillId="0" borderId="1" xfId="43" applyNumberFormat="1" applyFont="1" applyBorder="1" applyAlignment="1">
      <alignment vertical="center"/>
    </xf>
    <xf numFmtId="0" fontId="6" fillId="0" borderId="1" xfId="0" applyFont="1" applyFill="1" applyBorder="1" applyAlignment="1">
      <alignment horizontal="center" vertical="center"/>
    </xf>
    <xf numFmtId="0" fontId="6" fillId="0" borderId="8" xfId="43" applyFont="1" applyBorder="1" applyAlignment="1">
      <alignment horizontal="center" vertical="center"/>
    </xf>
    <xf numFmtId="4" fontId="6" fillId="0" borderId="1" xfId="43" applyNumberFormat="1" applyFont="1" applyFill="1" applyBorder="1" applyAlignment="1" applyProtection="1">
      <alignment horizontal="right"/>
    </xf>
    <xf numFmtId="0" fontId="6" fillId="0" borderId="7" xfId="43" applyFont="1" applyBorder="1" applyAlignment="1">
      <alignment horizontal="center" vertical="center"/>
    </xf>
    <xf numFmtId="10" fontId="5" fillId="0" borderId="0" xfId="43" applyNumberFormat="1" applyFont="1" applyFill="1" applyAlignment="1" applyProtection="1">
      <alignment vertical="center" wrapText="1"/>
    </xf>
    <xf numFmtId="10" fontId="22" fillId="0" borderId="0" xfId="43" applyNumberFormat="1" applyFont="1" applyFill="1" applyAlignment="1" applyProtection="1">
      <alignment horizontal="center" vertical="center" wrapText="1"/>
    </xf>
    <xf numFmtId="0" fontId="22" fillId="0" borderId="0" xfId="43" applyNumberFormat="1" applyFont="1" applyFill="1" applyAlignment="1" applyProtection="1">
      <alignment vertical="center" wrapText="1"/>
    </xf>
    <xf numFmtId="10" fontId="5" fillId="0" borderId="0" xfId="43" applyNumberFormat="1" applyFont="1" applyFill="1" applyAlignment="1" applyProtection="1">
      <alignment horizontal="right" vertical="center"/>
    </xf>
    <xf numFmtId="0" fontId="5" fillId="0" borderId="0" xfId="43" applyNumberFormat="1" applyFont="1" applyFill="1" applyAlignment="1" applyProtection="1">
      <alignment horizontal="right" vertical="center"/>
    </xf>
    <xf numFmtId="10" fontId="6" fillId="0" borderId="1" xfId="43" applyNumberFormat="1" applyFont="1" applyFill="1" applyBorder="1" applyAlignment="1" applyProtection="1">
      <alignment horizontal="center" vertical="center" wrapText="1"/>
    </xf>
    <xf numFmtId="10" fontId="6" fillId="0" borderId="2" xfId="43" applyNumberFormat="1" applyFont="1" applyFill="1" applyBorder="1" applyAlignment="1" applyProtection="1">
      <alignment horizontal="center" vertical="center" wrapText="1"/>
    </xf>
    <xf numFmtId="10" fontId="6" fillId="0" borderId="3" xfId="43" applyNumberFormat="1" applyFont="1" applyFill="1" applyBorder="1" applyAlignment="1" applyProtection="1">
      <alignment horizontal="center" vertical="center" wrapText="1"/>
    </xf>
    <xf numFmtId="10" fontId="6" fillId="0" borderId="1" xfId="43" applyNumberFormat="1" applyFont="1" applyFill="1" applyBorder="1" applyAlignment="1" applyProtection="1">
      <alignment horizontal="right" vertical="center"/>
    </xf>
    <xf numFmtId="10" fontId="6" fillId="0" borderId="1" xfId="43" applyNumberFormat="1" applyFont="1" applyBorder="1" applyAlignment="1">
      <alignment horizontal="right" vertical="center"/>
    </xf>
    <xf numFmtId="0" fontId="23" fillId="0" borderId="5" xfId="0" applyNumberFormat="1" applyFont="1" applyFill="1" applyBorder="1" applyAlignment="1">
      <alignment horizontal="left" vertical="center"/>
    </xf>
    <xf numFmtId="176" fontId="23" fillId="0" borderId="5" xfId="0" applyNumberFormat="1" applyFont="1" applyFill="1" applyBorder="1" applyAlignment="1">
      <alignment horizontal="right" vertical="center"/>
    </xf>
    <xf numFmtId="0" fontId="12" fillId="0" borderId="5" xfId="0" applyNumberFormat="1" applyFont="1" applyFill="1" applyBorder="1" applyAlignment="1">
      <alignment horizontal="center" vertical="center"/>
    </xf>
    <xf numFmtId="0" fontId="18" fillId="0" borderId="0" xfId="0" applyNumberFormat="1" applyFont="1" applyFill="1" applyAlignment="1">
      <alignment horizontal="left" vertical="center" wrapText="1"/>
    </xf>
    <xf numFmtId="0" fontId="13" fillId="0" borderId="5" xfId="0" applyNumberFormat="1" applyFont="1" applyFill="1" applyBorder="1" applyAlignment="1">
      <alignment horizontal="left" vertical="center" wrapText="1"/>
    </xf>
    <xf numFmtId="176" fontId="13" fillId="0" borderId="5" xfId="0" applyNumberFormat="1" applyFont="1" applyFill="1" applyBorder="1" applyAlignment="1">
      <alignment horizontal="right" vertical="center" wrapText="1"/>
    </xf>
    <xf numFmtId="0" fontId="17" fillId="0" borderId="5" xfId="0" applyNumberFormat="1" applyFont="1" applyFill="1" applyBorder="1" applyAlignment="1" applyProtection="1">
      <alignment horizontal="left" vertical="center" wrapText="1"/>
      <protection locked="0"/>
    </xf>
    <xf numFmtId="0" fontId="6" fillId="0" borderId="5" xfId="0" applyNumberFormat="1" applyFont="1" applyFill="1" applyBorder="1" applyAlignment="1">
      <alignment horizontal="left" vertical="center" wrapText="1"/>
    </xf>
    <xf numFmtId="176" fontId="6" fillId="0" borderId="5" xfId="0" applyNumberFormat="1" applyFont="1" applyFill="1" applyBorder="1" applyAlignment="1">
      <alignment horizontal="right" vertical="center" wrapText="1"/>
    </xf>
    <xf numFmtId="176" fontId="17" fillId="0" borderId="5" xfId="0" applyNumberFormat="1" applyFont="1" applyFill="1" applyBorder="1" applyAlignment="1">
      <alignment horizontal="right" vertical="center" wrapText="1"/>
    </xf>
    <xf numFmtId="0" fontId="6" fillId="0" borderId="5" xfId="0" applyNumberFormat="1" applyFont="1" applyFill="1" applyBorder="1" applyAlignment="1">
      <alignment horizontal="right" vertical="center" wrapText="1"/>
    </xf>
    <xf numFmtId="43" fontId="6" fillId="0" borderId="1" xfId="55" applyNumberFormat="1" applyFont="1" applyBorder="1" applyAlignment="1">
      <alignment vertical="center"/>
    </xf>
    <xf numFmtId="43" fontId="6" fillId="0" borderId="1" xfId="55" applyNumberFormat="1" applyFont="1" applyBorder="1" applyAlignment="1">
      <alignment horizontal="right" vertical="center"/>
    </xf>
    <xf numFmtId="0" fontId="17" fillId="0" borderId="5" xfId="0" applyNumberFormat="1" applyFont="1" applyFill="1" applyBorder="1" applyAlignment="1">
      <alignment horizontal="left" vertical="center" wrapText="1"/>
    </xf>
    <xf numFmtId="0" fontId="24" fillId="0" borderId="5" xfId="0" applyNumberFormat="1" applyFont="1" applyFill="1" applyBorder="1" applyAlignment="1">
      <alignment horizontal="center" vertical="center" wrapText="1"/>
    </xf>
    <xf numFmtId="176" fontId="24" fillId="0" borderId="5" xfId="0" applyNumberFormat="1" applyFont="1" applyFill="1" applyBorder="1" applyAlignment="1">
      <alignment horizontal="right" vertical="center" wrapText="1"/>
    </xf>
    <xf numFmtId="0" fontId="5" fillId="0" borderId="0" xfId="55" applyFont="1" applyAlignment="1">
      <alignment horizontal="right" vertical="center"/>
    </xf>
    <xf numFmtId="0" fontId="17"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7" fillId="0" borderId="0" xfId="0" applyFont="1" applyBorder="1" applyAlignment="1">
      <alignment vertical="center"/>
    </xf>
    <xf numFmtId="0" fontId="25" fillId="0" borderId="0" xfId="0" applyFont="1" applyFill="1" applyAlignment="1">
      <alignment horizontal="center" vertical="center"/>
    </xf>
    <xf numFmtId="176" fontId="12" fillId="0" borderId="5" xfId="0" applyNumberFormat="1" applyFont="1" applyFill="1" applyBorder="1" applyAlignment="1">
      <alignment horizontal="right" vertical="center"/>
    </xf>
    <xf numFmtId="0" fontId="17" fillId="0" borderId="5" xfId="0" applyFont="1" applyFill="1" applyBorder="1" applyAlignment="1">
      <alignment horizontal="center" vertical="center"/>
    </xf>
    <xf numFmtId="0" fontId="26" fillId="0" borderId="0" xfId="0" applyFont="1" applyFill="1" applyAlignment="1"/>
    <xf numFmtId="176" fontId="17" fillId="0" borderId="5" xfId="0" applyNumberFormat="1" applyFont="1" applyFill="1" applyBorder="1" applyAlignment="1">
      <alignment horizontal="right" vertical="center"/>
    </xf>
    <xf numFmtId="0" fontId="12" fillId="0" borderId="0" xfId="0" applyNumberFormat="1" applyFont="1" applyFill="1" applyAlignment="1">
      <alignment horizontal="left" vertical="center"/>
    </xf>
    <xf numFmtId="0" fontId="23" fillId="0" borderId="0" xfId="0" applyNumberFormat="1" applyFont="1" applyFill="1" applyAlignment="1">
      <alignment horizontal="left" vertical="center" wrapText="1"/>
    </xf>
    <xf numFmtId="0" fontId="23" fillId="0" borderId="0" xfId="0" applyNumberFormat="1" applyFont="1" applyFill="1" applyAlignment="1">
      <alignment horizontal="right" vertical="center"/>
    </xf>
    <xf numFmtId="0" fontId="6" fillId="0" borderId="5" xfId="0" applyFont="1" applyFill="1" applyBorder="1" applyAlignment="1">
      <alignment horizontal="left" vertical="center"/>
    </xf>
    <xf numFmtId="0" fontId="6" fillId="0" borderId="1" xfId="55" applyFont="1" applyBorder="1" applyAlignment="1">
      <alignment horizontal="right" vertical="center"/>
    </xf>
    <xf numFmtId="0" fontId="6" fillId="0" borderId="5" xfId="0" applyFont="1" applyFill="1" applyBorder="1" applyAlignment="1">
      <alignment horizontal="center" vertical="center"/>
    </xf>
    <xf numFmtId="0" fontId="6" fillId="0" borderId="1" xfId="55" applyFont="1" applyBorder="1" applyAlignment="1">
      <alignment vertical="center"/>
    </xf>
    <xf numFmtId="0" fontId="6" fillId="0" borderId="1" xfId="55" applyFont="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常规_2015年蓝本格式" xfId="43"/>
    <cellStyle name="40% - 强调文字颜色 4" xfId="44" builtinId="43"/>
    <cellStyle name="常规 3 3" xfId="45"/>
    <cellStyle name="强调文字颜色 5" xfId="46" builtinId="45"/>
    <cellStyle name="常规 2 2" xfId="47"/>
    <cellStyle name="40% - 强调文字颜色 5" xfId="48" builtinId="47"/>
    <cellStyle name="60% - 强调文字颜色 5" xfId="49" builtinId="48"/>
    <cellStyle name="常规 3 4" xfId="50"/>
    <cellStyle name="强调文字颜色 6" xfId="51" builtinId="49"/>
    <cellStyle name="常规 2 3" xfId="52"/>
    <cellStyle name="40% - 强调文字颜色 6" xfId="53" builtinId="51"/>
    <cellStyle name="60% - 强调文字颜色 6" xfId="54" builtinId="52"/>
    <cellStyle name="常规_04-分类改革-预算表" xfId="55"/>
    <cellStyle name="常规 5" xfId="56"/>
    <cellStyle name="千位分隔 2" xfId="57"/>
    <cellStyle name="常规 4" xfId="58"/>
    <cellStyle name="常规 2" xfId="59"/>
    <cellStyle name="常规 2 4" xfId="60"/>
    <cellStyle name="常规 3" xfId="6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showGridLines="0" showZeros="0" tabSelected="1" zoomScale="87" zoomScaleNormal="87" workbookViewId="0">
      <selection activeCell="B17" sqref="B17"/>
    </sheetView>
  </sheetViews>
  <sheetFormatPr defaultColWidth="9" defaultRowHeight="15.6" outlineLevelCol="3"/>
  <cols>
    <col min="1" max="1" width="39.5333333333333" style="18" customWidth="1"/>
    <col min="2" max="2" width="30.625" style="18" customWidth="1"/>
    <col min="3" max="3" width="38.9583333333333" style="18" customWidth="1"/>
    <col min="4" max="4" width="30.625" style="18" customWidth="1"/>
    <col min="5" max="16383" width="9" style="18"/>
  </cols>
  <sheetData>
    <row r="1" s="51" customFormat="1" ht="13.5" customHeight="1" spans="1:4">
      <c r="A1" s="52"/>
      <c r="D1" s="19" t="s">
        <v>0</v>
      </c>
    </row>
    <row r="2" ht="27.75" customHeight="1" spans="1:4">
      <c r="A2" s="29" t="s">
        <v>1</v>
      </c>
      <c r="B2" s="29"/>
      <c r="C2" s="29"/>
      <c r="D2" s="29"/>
    </row>
    <row r="3" ht="15" customHeight="1" spans="1:4">
      <c r="A3" s="125" t="str">
        <f>_xlfn.CONCAT("单位：","霞浦县消防救援大队")</f>
        <v>单位：霞浦县消防救援大队</v>
      </c>
      <c r="B3" s="126"/>
      <c r="C3" s="126"/>
      <c r="D3" s="127" t="s">
        <v>2</v>
      </c>
    </row>
    <row r="4" ht="30" customHeight="1" spans="1:4">
      <c r="A4" s="32" t="s">
        <v>3</v>
      </c>
      <c r="B4" s="32"/>
      <c r="C4" s="32" t="s">
        <v>4</v>
      </c>
      <c r="D4" s="32"/>
    </row>
    <row r="5" ht="30" customHeight="1" spans="1:4">
      <c r="A5" s="32" t="s">
        <v>5</v>
      </c>
      <c r="B5" s="32" t="s">
        <v>6</v>
      </c>
      <c r="C5" s="32" t="s">
        <v>5</v>
      </c>
      <c r="D5" s="32" t="s">
        <v>6</v>
      </c>
    </row>
    <row r="6" ht="26.25" customHeight="1" spans="1:4">
      <c r="A6" s="128" t="s">
        <v>7</v>
      </c>
      <c r="B6" s="36">
        <v>103.11</v>
      </c>
      <c r="C6" s="128" t="s">
        <v>8</v>
      </c>
      <c r="D6" s="36">
        <v>16</v>
      </c>
    </row>
    <row r="7" ht="26.25" customHeight="1" spans="1:4">
      <c r="A7" s="128" t="s">
        <v>9</v>
      </c>
      <c r="B7" s="36">
        <v>0</v>
      </c>
      <c r="C7" s="128" t="s">
        <v>10</v>
      </c>
      <c r="D7" s="36">
        <v>50</v>
      </c>
    </row>
    <row r="8" ht="26.25" customHeight="1" spans="1:4">
      <c r="A8" s="128" t="s">
        <v>11</v>
      </c>
      <c r="B8" s="36">
        <v>0</v>
      </c>
      <c r="C8" s="128" t="s">
        <v>12</v>
      </c>
      <c r="D8" s="36">
        <v>3950.33</v>
      </c>
    </row>
    <row r="9" ht="26.25" customHeight="1" spans="1:4">
      <c r="A9" s="128" t="s">
        <v>13</v>
      </c>
      <c r="B9" s="36">
        <v>0</v>
      </c>
      <c r="C9" s="128"/>
      <c r="D9" s="129"/>
    </row>
    <row r="10" ht="26.25" customHeight="1" spans="1:4">
      <c r="A10" s="128" t="s">
        <v>14</v>
      </c>
      <c r="B10" s="36">
        <v>0</v>
      </c>
      <c r="C10" s="128" t="s">
        <v>15</v>
      </c>
      <c r="D10" s="36" t="s">
        <v>15</v>
      </c>
    </row>
    <row r="11" ht="26.25" customHeight="1" spans="1:4">
      <c r="A11" s="128" t="s">
        <v>16</v>
      </c>
      <c r="B11" s="110">
        <v>1941.59</v>
      </c>
      <c r="C11" s="128" t="s">
        <v>15</v>
      </c>
      <c r="D11" s="36" t="s">
        <v>15</v>
      </c>
    </row>
    <row r="12" ht="26.25" customHeight="1" spans="1:4">
      <c r="A12" s="128" t="s">
        <v>15</v>
      </c>
      <c r="B12" s="36" t="s">
        <v>15</v>
      </c>
      <c r="C12" s="128"/>
      <c r="D12" s="36" t="s">
        <v>15</v>
      </c>
    </row>
    <row r="13" ht="26.25" customHeight="1" spans="1:4">
      <c r="A13" s="130" t="s">
        <v>17</v>
      </c>
      <c r="B13" s="111">
        <f>SUM(B3:B12)</f>
        <v>2044.7</v>
      </c>
      <c r="C13" s="130" t="s">
        <v>18</v>
      </c>
      <c r="D13" s="36">
        <f>SUM(D6:D12)</f>
        <v>4016.33</v>
      </c>
    </row>
    <row r="14" ht="26.25" customHeight="1" spans="1:4">
      <c r="A14" s="128" t="s">
        <v>19</v>
      </c>
      <c r="B14" s="111"/>
      <c r="C14" s="128" t="s">
        <v>20</v>
      </c>
      <c r="D14" s="36"/>
    </row>
    <row r="15" ht="26.25" customHeight="1" spans="1:4">
      <c r="A15" s="131" t="s">
        <v>21</v>
      </c>
      <c r="B15" s="111">
        <v>1971.63</v>
      </c>
      <c r="C15" s="131"/>
      <c r="D15" s="131"/>
    </row>
    <row r="16" ht="26.25" customHeight="1" spans="1:4">
      <c r="A16" s="131"/>
      <c r="B16" s="131"/>
      <c r="C16" s="131"/>
      <c r="D16" s="131"/>
    </row>
    <row r="17" ht="26.25" customHeight="1" spans="1:4">
      <c r="A17" s="132" t="s">
        <v>22</v>
      </c>
      <c r="B17" s="111">
        <f>B15+B13</f>
        <v>4016.33</v>
      </c>
      <c r="C17" s="132" t="s">
        <v>23</v>
      </c>
      <c r="D17" s="36">
        <v>4016.33</v>
      </c>
    </row>
    <row r="18" ht="19.9" customHeight="1"/>
    <row r="19" ht="19.9" customHeight="1"/>
    <row r="20" ht="19.9" customHeight="1"/>
    <row r="21" ht="19.9" customHeight="1"/>
  </sheetData>
  <mergeCells count="3">
    <mergeCell ref="A2:D2"/>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3"/>
  <sheetViews>
    <sheetView showGridLines="0" showZeros="0" topLeftCell="A3" workbookViewId="0">
      <selection activeCell="I13" sqref="I13"/>
    </sheetView>
  </sheetViews>
  <sheetFormatPr defaultColWidth="9" defaultRowHeight="15.6"/>
  <cols>
    <col min="1" max="1" width="10.5" style="118" customWidth="1"/>
    <col min="2" max="2" width="9.875" style="118" customWidth="1"/>
    <col min="3" max="3" width="8.875" style="118" customWidth="1"/>
    <col min="4" max="5" width="8.75" style="118" customWidth="1"/>
    <col min="6" max="6" width="7.375" style="118" customWidth="1"/>
    <col min="7" max="8" width="7.875" style="118" customWidth="1"/>
    <col min="9" max="9" width="8.125" style="118" customWidth="1"/>
    <col min="10" max="11" width="7.625" style="118" customWidth="1"/>
    <col min="12" max="12" width="8.5" style="118" customWidth="1"/>
    <col min="13" max="93" width="9.25" style="118" customWidth="1"/>
    <col min="94" max="16384" width="9" style="118"/>
  </cols>
  <sheetData>
    <row r="1" s="116" customFormat="1" ht="12" spans="1:19">
      <c r="A1" s="119"/>
      <c r="B1" s="119"/>
      <c r="C1" s="119"/>
      <c r="D1" s="119"/>
      <c r="E1" s="119"/>
      <c r="F1" s="119"/>
      <c r="G1" s="119"/>
      <c r="H1" s="119"/>
      <c r="I1" s="119"/>
      <c r="J1" s="119"/>
      <c r="K1" s="119"/>
      <c r="L1" s="19"/>
      <c r="S1" s="116" t="s">
        <v>24</v>
      </c>
    </row>
    <row r="2" ht="30.6" spans="1:19">
      <c r="A2" s="29" t="s">
        <v>15</v>
      </c>
      <c r="B2" s="120" t="s">
        <v>25</v>
      </c>
      <c r="C2" s="120"/>
      <c r="D2" s="120"/>
      <c r="E2" s="120"/>
      <c r="F2" s="120"/>
      <c r="G2" s="120"/>
      <c r="H2" s="120"/>
      <c r="I2" s="120"/>
      <c r="J2" s="120"/>
      <c r="K2" s="120"/>
      <c r="L2" s="120"/>
      <c r="M2" s="120"/>
      <c r="N2" s="120"/>
      <c r="O2" s="120"/>
      <c r="P2" s="120"/>
      <c r="Q2" s="120"/>
      <c r="R2" s="120"/>
      <c r="S2" s="123"/>
    </row>
    <row r="3" spans="1:19">
      <c r="A3" s="102" t="s">
        <v>26</v>
      </c>
      <c r="B3" s="102"/>
      <c r="C3" s="102"/>
      <c r="D3" s="102"/>
      <c r="E3" s="102"/>
      <c r="F3" s="102"/>
      <c r="G3" s="102"/>
      <c r="H3" s="102"/>
      <c r="I3" s="102"/>
      <c r="J3" s="102"/>
      <c r="K3" s="102"/>
      <c r="L3" s="102"/>
      <c r="M3" s="102"/>
      <c r="N3" s="102"/>
      <c r="O3" s="102"/>
      <c r="P3" s="102"/>
      <c r="Q3" s="102"/>
      <c r="R3" s="54" t="s">
        <v>2</v>
      </c>
      <c r="S3" s="54"/>
    </row>
    <row r="4" s="117" customFormat="1" spans="1:19">
      <c r="A4" s="55" t="s">
        <v>27</v>
      </c>
      <c r="B4" s="55" t="s">
        <v>28</v>
      </c>
      <c r="C4" s="55" t="s">
        <v>21</v>
      </c>
      <c r="D4" s="55"/>
      <c r="E4" s="55"/>
      <c r="F4" s="55"/>
      <c r="G4" s="55"/>
      <c r="H4" s="55"/>
      <c r="I4" s="55" t="s">
        <v>29</v>
      </c>
      <c r="J4" s="55"/>
      <c r="K4" s="55"/>
      <c r="L4" s="55"/>
      <c r="M4" s="55"/>
      <c r="N4" s="55"/>
      <c r="O4" s="55"/>
      <c r="P4" s="55"/>
      <c r="Q4" s="55"/>
      <c r="R4" s="55"/>
      <c r="S4" s="55" t="s">
        <v>19</v>
      </c>
    </row>
    <row r="5" s="117" customFormat="1" spans="1:19">
      <c r="A5" s="55"/>
      <c r="B5" s="55"/>
      <c r="C5" s="55" t="s">
        <v>30</v>
      </c>
      <c r="D5" s="55" t="s">
        <v>31</v>
      </c>
      <c r="E5" s="55" t="s">
        <v>32</v>
      </c>
      <c r="F5" s="55" t="s">
        <v>33</v>
      </c>
      <c r="G5" s="55" t="s">
        <v>34</v>
      </c>
      <c r="H5" s="55" t="s">
        <v>35</v>
      </c>
      <c r="I5" s="55" t="s">
        <v>30</v>
      </c>
      <c r="J5" s="55" t="s">
        <v>36</v>
      </c>
      <c r="K5" s="55" t="s">
        <v>37</v>
      </c>
      <c r="L5" s="55" t="s">
        <v>38</v>
      </c>
      <c r="M5" s="55" t="s">
        <v>39</v>
      </c>
      <c r="N5" s="55"/>
      <c r="O5" s="55" t="s">
        <v>40</v>
      </c>
      <c r="P5" s="55" t="s">
        <v>41</v>
      </c>
      <c r="Q5" s="55" t="s">
        <v>42</v>
      </c>
      <c r="R5" s="55" t="s">
        <v>43</v>
      </c>
      <c r="S5" s="55"/>
    </row>
    <row r="6" ht="19.2" spans="1:19">
      <c r="A6" s="55"/>
      <c r="B6" s="55"/>
      <c r="C6" s="55"/>
      <c r="D6" s="55"/>
      <c r="E6" s="55"/>
      <c r="F6" s="55"/>
      <c r="G6" s="55"/>
      <c r="H6" s="55"/>
      <c r="I6" s="55"/>
      <c r="J6" s="55"/>
      <c r="K6" s="55"/>
      <c r="L6" s="55"/>
      <c r="M6" s="55" t="s">
        <v>44</v>
      </c>
      <c r="N6" s="55" t="s">
        <v>45</v>
      </c>
      <c r="O6" s="55"/>
      <c r="P6" s="55"/>
      <c r="Q6" s="55"/>
      <c r="R6" s="55"/>
      <c r="S6" s="55"/>
    </row>
    <row r="7" ht="19.2" spans="1:19">
      <c r="A7" s="66" t="s">
        <v>46</v>
      </c>
      <c r="B7" s="121">
        <f>C7+I7</f>
        <v>4016.33</v>
      </c>
      <c r="C7" s="121">
        <f>D7+H7</f>
        <v>1971.63</v>
      </c>
      <c r="D7" s="121">
        <v>0</v>
      </c>
      <c r="E7" s="121">
        <v>0</v>
      </c>
      <c r="F7" s="121">
        <v>0</v>
      </c>
      <c r="G7" s="121">
        <v>0</v>
      </c>
      <c r="H7" s="121">
        <v>1971.63</v>
      </c>
      <c r="I7" s="121">
        <f>J7+R7</f>
        <v>2044.7</v>
      </c>
      <c r="J7" s="121">
        <v>103.11</v>
      </c>
      <c r="K7" s="121">
        <v>0</v>
      </c>
      <c r="L7" s="121">
        <v>0</v>
      </c>
      <c r="M7" s="121">
        <v>0</v>
      </c>
      <c r="N7" s="121">
        <v>0</v>
      </c>
      <c r="O7" s="121">
        <v>0</v>
      </c>
      <c r="P7" s="121">
        <v>0</v>
      </c>
      <c r="Q7" s="121">
        <v>0</v>
      </c>
      <c r="R7" s="121">
        <v>1941.59</v>
      </c>
      <c r="S7" s="67">
        <v>0</v>
      </c>
    </row>
    <row r="8" spans="1:19">
      <c r="A8" s="66"/>
      <c r="B8" s="121"/>
      <c r="C8" s="121"/>
      <c r="D8" s="121"/>
      <c r="E8" s="121"/>
      <c r="F8" s="121"/>
      <c r="G8" s="121"/>
      <c r="H8" s="121"/>
      <c r="I8" s="121"/>
      <c r="J8" s="121"/>
      <c r="K8" s="121"/>
      <c r="L8" s="121"/>
      <c r="M8" s="121"/>
      <c r="N8" s="121"/>
      <c r="O8" s="121"/>
      <c r="P8" s="121"/>
      <c r="Q8" s="121"/>
      <c r="R8" s="121"/>
      <c r="S8" s="67"/>
    </row>
    <row r="9" spans="1:19">
      <c r="A9" s="66"/>
      <c r="B9" s="121"/>
      <c r="C9" s="121"/>
      <c r="D9" s="121"/>
      <c r="E9" s="121"/>
      <c r="F9" s="121"/>
      <c r="G9" s="121"/>
      <c r="H9" s="121"/>
      <c r="I9" s="121"/>
      <c r="J9" s="121"/>
      <c r="K9" s="121"/>
      <c r="L9" s="121"/>
      <c r="M9" s="121"/>
      <c r="N9" s="121"/>
      <c r="O9" s="121"/>
      <c r="P9" s="121"/>
      <c r="Q9" s="121"/>
      <c r="R9" s="121"/>
      <c r="S9" s="67"/>
    </row>
    <row r="10" spans="1:19">
      <c r="A10" s="66"/>
      <c r="B10" s="121"/>
      <c r="C10" s="121"/>
      <c r="D10" s="121"/>
      <c r="E10" s="121"/>
      <c r="F10" s="121"/>
      <c r="G10" s="121"/>
      <c r="H10" s="121"/>
      <c r="I10" s="121"/>
      <c r="J10" s="121"/>
      <c r="K10" s="121"/>
      <c r="L10" s="121"/>
      <c r="M10" s="121"/>
      <c r="N10" s="121"/>
      <c r="O10" s="121"/>
      <c r="P10" s="121"/>
      <c r="Q10" s="121"/>
      <c r="R10" s="121"/>
      <c r="S10" s="67"/>
    </row>
    <row r="11" spans="1:19">
      <c r="A11" s="66"/>
      <c r="B11" s="121"/>
      <c r="C11" s="121"/>
      <c r="D11" s="121"/>
      <c r="E11" s="121"/>
      <c r="F11" s="121"/>
      <c r="G11" s="121"/>
      <c r="H11" s="121"/>
      <c r="I11" s="121"/>
      <c r="J11" s="121"/>
      <c r="K11" s="121"/>
      <c r="L11" s="121"/>
      <c r="M11" s="121"/>
      <c r="N11" s="121"/>
      <c r="O11" s="121"/>
      <c r="P11" s="121"/>
      <c r="Q11" s="121"/>
      <c r="R11" s="121"/>
      <c r="S11" s="67"/>
    </row>
    <row r="12" spans="1:19">
      <c r="A12" s="66"/>
      <c r="B12" s="121"/>
      <c r="C12" s="121"/>
      <c r="D12" s="121"/>
      <c r="E12" s="121"/>
      <c r="F12" s="121"/>
      <c r="G12" s="121"/>
      <c r="H12" s="121"/>
      <c r="I12" s="121"/>
      <c r="J12" s="121"/>
      <c r="K12" s="121"/>
      <c r="L12" s="121"/>
      <c r="M12" s="121"/>
      <c r="N12" s="121"/>
      <c r="O12" s="121"/>
      <c r="P12" s="121"/>
      <c r="Q12" s="121"/>
      <c r="R12" s="121"/>
      <c r="S12" s="67"/>
    </row>
    <row r="13" spans="1:19">
      <c r="A13" s="122" t="s">
        <v>28</v>
      </c>
      <c r="B13" s="121">
        <f>SUM(B7:B7)</f>
        <v>4016.33</v>
      </c>
      <c r="C13" s="121">
        <f>SUM(C7:C7)</f>
        <v>1971.63</v>
      </c>
      <c r="D13" s="121">
        <f>SUM(D7:D7)</f>
        <v>0</v>
      </c>
      <c r="E13" s="36">
        <v>0</v>
      </c>
      <c r="F13" s="36">
        <v>0</v>
      </c>
      <c r="G13" s="36">
        <v>0</v>
      </c>
      <c r="H13" s="36">
        <f>SUM(H7:H7)</f>
        <v>1971.63</v>
      </c>
      <c r="I13" s="36">
        <f>SUM(I7:I7)</f>
        <v>2044.7</v>
      </c>
      <c r="J13" s="36">
        <f>SUM(J7:J7)</f>
        <v>103.11</v>
      </c>
      <c r="K13" s="36">
        <v>0</v>
      </c>
      <c r="L13" s="36">
        <v>0</v>
      </c>
      <c r="M13" s="36">
        <v>0</v>
      </c>
      <c r="N13" s="36">
        <v>0</v>
      </c>
      <c r="O13" s="36">
        <v>0</v>
      </c>
      <c r="P13" s="36">
        <v>0</v>
      </c>
      <c r="Q13" s="36">
        <v>0</v>
      </c>
      <c r="R13" s="36">
        <f>SUM(R7:R7)</f>
        <v>1941.59</v>
      </c>
      <c r="S13" s="124">
        <v>0</v>
      </c>
    </row>
  </sheetData>
  <mergeCells count="23">
    <mergeCell ref="B2:R2"/>
    <mergeCell ref="A3:Q3"/>
    <mergeCell ref="R3:S3"/>
    <mergeCell ref="C4:H4"/>
    <mergeCell ref="I4:R4"/>
    <mergeCell ref="M5:N5"/>
    <mergeCell ref="A4:A6"/>
    <mergeCell ref="B4:B6"/>
    <mergeCell ref="C5:C6"/>
    <mergeCell ref="D5:D6"/>
    <mergeCell ref="E5:E6"/>
    <mergeCell ref="F5:F6"/>
    <mergeCell ref="G5:G6"/>
    <mergeCell ref="H5:H6"/>
    <mergeCell ref="I5:I6"/>
    <mergeCell ref="J5:J6"/>
    <mergeCell ref="K5:K6"/>
    <mergeCell ref="L5:L6"/>
    <mergeCell ref="O5:O6"/>
    <mergeCell ref="P5:P6"/>
    <mergeCell ref="Q5:Q6"/>
    <mergeCell ref="R5:R6"/>
    <mergeCell ref="S4:S6"/>
  </mergeCells>
  <printOptions horizontalCentered="1"/>
  <pageMargins left="0.45" right="0.389583333333333" top="0.629861111111111" bottom="0.589583333333333" header="0.511805555555556" footer="0.5118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GridLines="0" showZeros="0" workbookViewId="0">
      <selection activeCell="D26" sqref="D26"/>
    </sheetView>
  </sheetViews>
  <sheetFormatPr defaultColWidth="9" defaultRowHeight="15.6" outlineLevelCol="7"/>
  <cols>
    <col min="1" max="1" width="11.3" style="18" customWidth="1"/>
    <col min="2" max="2" width="18.9" style="18" customWidth="1"/>
    <col min="3" max="8" width="15.625" style="18" customWidth="1"/>
    <col min="9" max="16384" width="9" style="18"/>
  </cols>
  <sheetData>
    <row r="1" spans="1:8">
      <c r="A1" s="52"/>
      <c r="H1" s="19" t="s">
        <v>47</v>
      </c>
    </row>
    <row r="2" ht="30.6" spans="1:8">
      <c r="A2" s="29" t="s">
        <v>48</v>
      </c>
      <c r="B2" s="29"/>
      <c r="C2" s="29"/>
      <c r="D2" s="29"/>
      <c r="E2" s="29"/>
      <c r="F2" s="29"/>
      <c r="G2" s="29"/>
      <c r="H2" s="29"/>
    </row>
    <row r="3" spans="1:8">
      <c r="A3" s="102" t="s">
        <v>49</v>
      </c>
      <c r="B3" s="102"/>
      <c r="C3" s="102"/>
      <c r="D3" s="102"/>
      <c r="E3" s="102"/>
      <c r="F3" s="102"/>
      <c r="G3" s="102"/>
      <c r="H3" s="54" t="s">
        <v>2</v>
      </c>
    </row>
    <row r="4" spans="1:8">
      <c r="A4" s="55" t="s">
        <v>50</v>
      </c>
      <c r="B4" s="55" t="s">
        <v>51</v>
      </c>
      <c r="C4" s="55" t="s">
        <v>28</v>
      </c>
      <c r="D4" s="55" t="s">
        <v>52</v>
      </c>
      <c r="E4" s="55" t="s">
        <v>53</v>
      </c>
      <c r="F4" s="55" t="s">
        <v>54</v>
      </c>
      <c r="G4" s="55" t="s">
        <v>55</v>
      </c>
      <c r="H4" s="55" t="s">
        <v>56</v>
      </c>
    </row>
    <row r="5" spans="1:8">
      <c r="A5" s="103">
        <v>210</v>
      </c>
      <c r="B5" s="103" t="s">
        <v>57</v>
      </c>
      <c r="C5" s="104">
        <f>D5+E5</f>
        <v>16</v>
      </c>
      <c r="D5" s="104">
        <v>16</v>
      </c>
      <c r="E5" s="55"/>
      <c r="F5" s="55"/>
      <c r="G5" s="55"/>
      <c r="H5" s="55"/>
    </row>
    <row r="6" spans="1:8">
      <c r="A6" s="103" t="s">
        <v>58</v>
      </c>
      <c r="B6" s="105" t="s">
        <v>59</v>
      </c>
      <c r="C6" s="104">
        <v>50</v>
      </c>
      <c r="D6" s="104">
        <v>16</v>
      </c>
      <c r="E6" s="55"/>
      <c r="F6" s="55"/>
      <c r="G6" s="55"/>
      <c r="H6" s="55"/>
    </row>
    <row r="7" spans="1:8">
      <c r="A7" s="106" t="s">
        <v>60</v>
      </c>
      <c r="B7" s="105" t="s">
        <v>61</v>
      </c>
      <c r="C7" s="107">
        <f>D7+E7</f>
        <v>16</v>
      </c>
      <c r="D7" s="107">
        <v>16</v>
      </c>
      <c r="E7" s="55"/>
      <c r="F7" s="55"/>
      <c r="G7" s="55"/>
      <c r="H7" s="55"/>
    </row>
    <row r="8" spans="1:8">
      <c r="A8" s="103" t="s">
        <v>62</v>
      </c>
      <c r="B8" s="103" t="s">
        <v>63</v>
      </c>
      <c r="C8" s="104">
        <f>D8+E8</f>
        <v>50</v>
      </c>
      <c r="D8" s="104">
        <v>50</v>
      </c>
      <c r="E8" s="107">
        <v>0</v>
      </c>
      <c r="F8" s="108">
        <v>0</v>
      </c>
      <c r="G8" s="108">
        <v>0</v>
      </c>
      <c r="H8" s="108">
        <v>0</v>
      </c>
    </row>
    <row r="9" spans="1:8">
      <c r="A9" s="103" t="s">
        <v>64</v>
      </c>
      <c r="B9" s="103" t="s">
        <v>65</v>
      </c>
      <c r="C9" s="104">
        <v>50</v>
      </c>
      <c r="D9" s="104">
        <v>50</v>
      </c>
      <c r="E9" s="107">
        <v>0</v>
      </c>
      <c r="F9" s="108">
        <v>0</v>
      </c>
      <c r="G9" s="108">
        <v>0</v>
      </c>
      <c r="H9" s="108">
        <v>0</v>
      </c>
    </row>
    <row r="10" spans="1:8">
      <c r="A10" s="106" t="s">
        <v>66</v>
      </c>
      <c r="B10" s="106" t="s">
        <v>67</v>
      </c>
      <c r="C10" s="107">
        <f>D10+E10</f>
        <v>50</v>
      </c>
      <c r="D10" s="107">
        <v>50</v>
      </c>
      <c r="E10" s="107">
        <v>0</v>
      </c>
      <c r="F10" s="108">
        <v>0</v>
      </c>
      <c r="G10" s="108">
        <v>0</v>
      </c>
      <c r="H10" s="108">
        <v>0</v>
      </c>
    </row>
    <row r="11" ht="24" spans="1:8">
      <c r="A11" s="103" t="s">
        <v>68</v>
      </c>
      <c r="B11" s="103" t="s">
        <v>69</v>
      </c>
      <c r="C11" s="104">
        <f>C12</f>
        <v>3950.33</v>
      </c>
      <c r="D11" s="104">
        <v>1501.76</v>
      </c>
      <c r="E11" s="104">
        <v>2448.57</v>
      </c>
      <c r="F11" s="108">
        <v>0</v>
      </c>
      <c r="G11" s="108">
        <v>0</v>
      </c>
      <c r="H11" s="108">
        <v>0</v>
      </c>
    </row>
    <row r="12" spans="1:8">
      <c r="A12" s="103" t="s">
        <v>70</v>
      </c>
      <c r="B12" s="103" t="s">
        <v>71</v>
      </c>
      <c r="C12" s="104">
        <f>D12+E12</f>
        <v>3950.33</v>
      </c>
      <c r="D12" s="104">
        <f>D13+D14</f>
        <v>1501.76</v>
      </c>
      <c r="E12" s="104">
        <f>E13+E14</f>
        <v>2448.57</v>
      </c>
      <c r="F12" s="108">
        <v>0</v>
      </c>
      <c r="G12" s="108">
        <v>0</v>
      </c>
      <c r="H12" s="108">
        <v>0</v>
      </c>
    </row>
    <row r="13" spans="1:8">
      <c r="A13" s="109">
        <v>2240201</v>
      </c>
      <c r="B13" s="106" t="s">
        <v>72</v>
      </c>
      <c r="C13" s="107">
        <f>D13+E13</f>
        <v>1501.76</v>
      </c>
      <c r="D13" s="110">
        <v>1501.76</v>
      </c>
      <c r="E13" s="111"/>
      <c r="F13" s="108">
        <v>0</v>
      </c>
      <c r="G13" s="108">
        <v>0</v>
      </c>
      <c r="H13" s="108">
        <v>0</v>
      </c>
    </row>
    <row r="14" spans="1:8">
      <c r="A14" s="109">
        <v>2240204</v>
      </c>
      <c r="B14" s="106" t="s">
        <v>73</v>
      </c>
      <c r="C14" s="107">
        <f>D14+E14</f>
        <v>2448.57</v>
      </c>
      <c r="D14" s="110"/>
      <c r="E14" s="111">
        <v>2448.57</v>
      </c>
      <c r="F14" s="108">
        <v>0</v>
      </c>
      <c r="G14" s="108">
        <v>0</v>
      </c>
      <c r="H14" s="108">
        <v>0</v>
      </c>
    </row>
    <row r="15" spans="1:8">
      <c r="A15" s="112"/>
      <c r="B15" s="112"/>
      <c r="C15" s="108"/>
      <c r="D15" s="108"/>
      <c r="E15" s="108"/>
      <c r="F15" s="108">
        <v>0</v>
      </c>
      <c r="G15" s="108">
        <v>0</v>
      </c>
      <c r="H15" s="108">
        <v>0</v>
      </c>
    </row>
    <row r="16" spans="1:8">
      <c r="A16" s="112"/>
      <c r="B16" s="112"/>
      <c r="C16" s="108"/>
      <c r="D16" s="108"/>
      <c r="E16" s="108"/>
      <c r="F16" s="108">
        <v>0</v>
      </c>
      <c r="G16" s="108">
        <v>0</v>
      </c>
      <c r="H16" s="108">
        <v>0</v>
      </c>
    </row>
    <row r="17" spans="1:8">
      <c r="A17" s="112"/>
      <c r="B17" s="112"/>
      <c r="C17" s="108"/>
      <c r="D17" s="108"/>
      <c r="E17" s="108"/>
      <c r="F17" s="108">
        <v>0</v>
      </c>
      <c r="G17" s="108">
        <v>0</v>
      </c>
      <c r="H17" s="108">
        <v>0</v>
      </c>
    </row>
    <row r="18" spans="1:8">
      <c r="A18" s="112"/>
      <c r="B18" s="112"/>
      <c r="C18" s="108"/>
      <c r="D18" s="108"/>
      <c r="E18" s="108"/>
      <c r="F18" s="108">
        <v>0</v>
      </c>
      <c r="G18" s="108">
        <v>0</v>
      </c>
      <c r="H18" s="108">
        <v>0</v>
      </c>
    </row>
    <row r="19" spans="1:8">
      <c r="A19" s="112"/>
      <c r="B19" s="112"/>
      <c r="C19" s="108"/>
      <c r="D19" s="108"/>
      <c r="E19" s="108"/>
      <c r="F19" s="108">
        <v>0</v>
      </c>
      <c r="G19" s="108">
        <v>0</v>
      </c>
      <c r="H19" s="108">
        <v>0</v>
      </c>
    </row>
    <row r="20" spans="1:8">
      <c r="A20" s="112"/>
      <c r="B20" s="112"/>
      <c r="C20" s="108"/>
      <c r="D20" s="108"/>
      <c r="E20" s="108"/>
      <c r="F20" s="108">
        <v>0</v>
      </c>
      <c r="G20" s="108">
        <v>0</v>
      </c>
      <c r="H20" s="108">
        <v>0</v>
      </c>
    </row>
    <row r="21" spans="1:8">
      <c r="A21" s="112"/>
      <c r="B21" s="112"/>
      <c r="C21" s="108"/>
      <c r="D21" s="108"/>
      <c r="E21" s="108"/>
      <c r="F21" s="108">
        <v>0</v>
      </c>
      <c r="G21" s="108">
        <v>0</v>
      </c>
      <c r="H21" s="108">
        <v>0</v>
      </c>
    </row>
    <row r="22" spans="1:8">
      <c r="A22" s="112"/>
      <c r="B22" s="112"/>
      <c r="C22" s="108"/>
      <c r="D22" s="108"/>
      <c r="E22" s="108"/>
      <c r="F22" s="108">
        <v>0</v>
      </c>
      <c r="G22" s="108">
        <v>0</v>
      </c>
      <c r="H22" s="108">
        <v>0</v>
      </c>
    </row>
    <row r="23" spans="1:8">
      <c r="A23" s="113"/>
      <c r="B23" s="113" t="s">
        <v>74</v>
      </c>
      <c r="C23" s="114">
        <f>C5+C8+C11</f>
        <v>4016.33</v>
      </c>
      <c r="D23" s="114">
        <f>D5+D8+D11</f>
        <v>1567.76</v>
      </c>
      <c r="E23" s="114">
        <f>E11</f>
        <v>2448.57</v>
      </c>
      <c r="F23" s="114">
        <v>0</v>
      </c>
      <c r="G23" s="114">
        <v>0</v>
      </c>
      <c r="H23" s="114">
        <v>0</v>
      </c>
    </row>
    <row r="24" s="17" customFormat="1" ht="10.8" spans="1:1">
      <c r="A24" s="115"/>
    </row>
    <row r="25" s="17" customFormat="1" ht="10.8"/>
    <row r="26" s="17" customFormat="1" ht="10.8"/>
  </sheetData>
  <mergeCells count="2">
    <mergeCell ref="A2:H2"/>
    <mergeCell ref="A3:G3"/>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8"/>
  <sheetViews>
    <sheetView showGridLines="0" showZeros="0" workbookViewId="0">
      <selection activeCell="E18" sqref="E18"/>
    </sheetView>
  </sheetViews>
  <sheetFormatPr defaultColWidth="9" defaultRowHeight="15" customHeight="1" outlineLevelCol="3"/>
  <cols>
    <col min="1" max="1" width="34.125" style="18" customWidth="1"/>
    <col min="2" max="2" width="22.25" style="18" customWidth="1"/>
    <col min="3" max="3" width="31" style="18" customWidth="1"/>
    <col min="4" max="4" width="21" style="18" customWidth="1"/>
    <col min="5" max="16384" width="9" style="18"/>
  </cols>
  <sheetData>
    <row r="1" s="51" customFormat="1" customHeight="1" spans="1:4">
      <c r="A1" s="17"/>
      <c r="D1" s="19" t="s">
        <v>75</v>
      </c>
    </row>
    <row r="2" ht="30.6" spans="1:4">
      <c r="A2" s="29" t="s">
        <v>76</v>
      </c>
      <c r="B2" s="29"/>
      <c r="C2" s="29"/>
      <c r="D2" s="29"/>
    </row>
    <row r="3" customHeight="1" spans="1:4">
      <c r="A3" s="30" t="s">
        <v>49</v>
      </c>
      <c r="B3" s="30"/>
      <c r="C3" s="30"/>
      <c r="D3" s="31" t="s">
        <v>2</v>
      </c>
    </row>
    <row r="4" customHeight="1" spans="1:4">
      <c r="A4" s="32" t="s">
        <v>3</v>
      </c>
      <c r="B4" s="32"/>
      <c r="C4" s="32" t="s">
        <v>4</v>
      </c>
      <c r="D4" s="32"/>
    </row>
    <row r="5" customHeight="1" spans="1:4">
      <c r="A5" s="32" t="s">
        <v>77</v>
      </c>
      <c r="B5" s="32" t="s">
        <v>6</v>
      </c>
      <c r="C5" s="32" t="s">
        <v>77</v>
      </c>
      <c r="D5" s="32" t="s">
        <v>6</v>
      </c>
    </row>
    <row r="6" customHeight="1" spans="1:4">
      <c r="A6" s="99" t="s">
        <v>78</v>
      </c>
      <c r="B6" s="100">
        <v>103.11</v>
      </c>
      <c r="C6" s="99" t="s">
        <v>79</v>
      </c>
      <c r="D6" s="100"/>
    </row>
    <row r="7" customHeight="1" spans="1:4">
      <c r="A7" s="99" t="s">
        <v>80</v>
      </c>
      <c r="B7" s="100">
        <v>103.11</v>
      </c>
      <c r="C7" s="99" t="s">
        <v>81</v>
      </c>
      <c r="D7" s="100">
        <v>103.11</v>
      </c>
    </row>
    <row r="8" customHeight="1" spans="1:4">
      <c r="A8" s="99" t="s">
        <v>82</v>
      </c>
      <c r="B8" s="100">
        <v>0</v>
      </c>
      <c r="C8" s="99"/>
      <c r="D8" s="100"/>
    </row>
    <row r="9" customHeight="1" spans="1:4">
      <c r="A9" s="99" t="s">
        <v>83</v>
      </c>
      <c r="B9" s="100">
        <v>0</v>
      </c>
      <c r="C9" s="99"/>
      <c r="D9" s="100"/>
    </row>
    <row r="10" customHeight="1" spans="1:4">
      <c r="A10" s="99" t="s">
        <v>15</v>
      </c>
      <c r="B10" s="100">
        <v>0</v>
      </c>
      <c r="C10" s="99"/>
      <c r="D10" s="100"/>
    </row>
    <row r="11" customHeight="1" spans="1:4">
      <c r="A11" s="99" t="s">
        <v>84</v>
      </c>
      <c r="B11" s="100"/>
      <c r="C11" s="99" t="s">
        <v>15</v>
      </c>
      <c r="D11" s="100" t="s">
        <v>15</v>
      </c>
    </row>
    <row r="12" customHeight="1" spans="1:4">
      <c r="A12" s="99" t="s">
        <v>80</v>
      </c>
      <c r="B12" s="100"/>
      <c r="C12" s="99" t="s">
        <v>15</v>
      </c>
      <c r="D12" s="100" t="s">
        <v>15</v>
      </c>
    </row>
    <row r="13" customHeight="1" spans="1:4">
      <c r="A13" s="99" t="s">
        <v>82</v>
      </c>
      <c r="B13" s="100">
        <v>0</v>
      </c>
      <c r="C13" s="99" t="s">
        <v>15</v>
      </c>
      <c r="D13" s="100" t="s">
        <v>15</v>
      </c>
    </row>
    <row r="14" customHeight="1" spans="1:4">
      <c r="A14" s="99" t="s">
        <v>83</v>
      </c>
      <c r="B14" s="100">
        <v>0</v>
      </c>
      <c r="C14" s="99" t="s">
        <v>15</v>
      </c>
      <c r="D14" s="100" t="s">
        <v>15</v>
      </c>
    </row>
    <row r="15" customHeight="1" spans="1:4">
      <c r="A15" s="35"/>
      <c r="B15" s="35"/>
      <c r="C15" s="35"/>
      <c r="D15" s="35"/>
    </row>
    <row r="16" customHeight="1" spans="1:4">
      <c r="A16" s="35"/>
      <c r="B16" s="35"/>
      <c r="C16" s="35"/>
      <c r="D16" s="35"/>
    </row>
    <row r="17" customHeight="1" spans="1:4">
      <c r="A17" s="35"/>
      <c r="B17" s="35"/>
      <c r="C17" s="35"/>
      <c r="D17" s="35"/>
    </row>
    <row r="18" customHeight="1" spans="1:4">
      <c r="A18" s="101" t="s">
        <v>85</v>
      </c>
      <c r="B18" s="36">
        <v>103.11</v>
      </c>
      <c r="C18" s="33" t="s">
        <v>86</v>
      </c>
      <c r="D18" s="36">
        <v>103.11</v>
      </c>
    </row>
  </sheetData>
  <mergeCells count="4">
    <mergeCell ref="A2:D2"/>
    <mergeCell ref="A3:C3"/>
    <mergeCell ref="A4:B4"/>
    <mergeCell ref="C4:D4"/>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showGridLines="0" zoomScale="89" zoomScaleNormal="89" workbookViewId="0">
      <selection activeCell="J24" sqref="J24"/>
    </sheetView>
  </sheetViews>
  <sheetFormatPr defaultColWidth="8" defaultRowHeight="16.15" customHeight="1"/>
  <cols>
    <col min="1" max="1" width="8" style="70"/>
    <col min="2" max="2" width="21.7916666666667" style="70" customWidth="1"/>
    <col min="3" max="3" width="14.0416666666667" style="70" customWidth="1"/>
    <col min="4" max="9" width="11.625" style="70" customWidth="1"/>
    <col min="10" max="10" width="9.4" style="71" customWidth="1"/>
    <col min="11" max="11" width="9.125" style="70" customWidth="1"/>
    <col min="12" max="12" width="10.2416666666667" style="70" customWidth="1"/>
    <col min="13" max="13" width="9.125" style="70" customWidth="1"/>
    <col min="14" max="249" width="8" style="70" customWidth="1"/>
    <col min="250" max="16384" width="8" style="70"/>
  </cols>
  <sheetData>
    <row r="1" ht="17" customHeight="1" spans="2:12">
      <c r="B1" s="72"/>
      <c r="C1" s="73"/>
      <c r="D1" s="73"/>
      <c r="E1" s="73"/>
      <c r="F1" s="73"/>
      <c r="G1" s="73"/>
      <c r="H1" s="19"/>
      <c r="I1" s="73"/>
      <c r="J1" s="89"/>
      <c r="K1" s="73"/>
      <c r="L1" s="73" t="s">
        <v>87</v>
      </c>
    </row>
    <row r="2" ht="26.25" customHeight="1" spans="1:13">
      <c r="A2" s="74" t="s">
        <v>88</v>
      </c>
      <c r="B2" s="74"/>
      <c r="C2" s="74"/>
      <c r="D2" s="74"/>
      <c r="E2" s="74"/>
      <c r="F2" s="74"/>
      <c r="G2" s="74"/>
      <c r="H2" s="74"/>
      <c r="I2" s="74"/>
      <c r="J2" s="90"/>
      <c r="K2" s="74"/>
      <c r="L2" s="74"/>
      <c r="M2" s="91"/>
    </row>
    <row r="3" customHeight="1" spans="1:12">
      <c r="A3" s="75" t="s">
        <v>49</v>
      </c>
      <c r="B3" s="75"/>
      <c r="C3" s="76"/>
      <c r="D3" s="76"/>
      <c r="E3" s="76"/>
      <c r="F3" s="76"/>
      <c r="G3" s="76"/>
      <c r="H3" s="76"/>
      <c r="I3" s="76"/>
      <c r="J3" s="92"/>
      <c r="K3" s="76"/>
      <c r="L3" s="93" t="s">
        <v>2</v>
      </c>
    </row>
    <row r="4" ht="48" customHeight="1" spans="1:12">
      <c r="A4" s="77" t="s">
        <v>89</v>
      </c>
      <c r="B4" s="77"/>
      <c r="C4" s="78" t="s">
        <v>90</v>
      </c>
      <c r="D4" s="79"/>
      <c r="E4" s="78" t="s">
        <v>91</v>
      </c>
      <c r="F4" s="80"/>
      <c r="G4" s="80"/>
      <c r="H4" s="79"/>
      <c r="I4" s="77" t="s">
        <v>92</v>
      </c>
      <c r="J4" s="94"/>
      <c r="K4" s="77" t="s">
        <v>93</v>
      </c>
      <c r="L4" s="77"/>
    </row>
    <row r="5" customHeight="1" spans="1:12">
      <c r="A5" s="81" t="s">
        <v>94</v>
      </c>
      <c r="B5" s="81" t="s">
        <v>51</v>
      </c>
      <c r="C5" s="81" t="s">
        <v>95</v>
      </c>
      <c r="D5" s="81" t="s">
        <v>96</v>
      </c>
      <c r="E5" s="77" t="s">
        <v>97</v>
      </c>
      <c r="F5" s="77"/>
      <c r="G5" s="77"/>
      <c r="H5" s="81" t="s">
        <v>98</v>
      </c>
      <c r="I5" s="81" t="s">
        <v>99</v>
      </c>
      <c r="J5" s="95" t="s">
        <v>100</v>
      </c>
      <c r="K5" s="81" t="s">
        <v>99</v>
      </c>
      <c r="L5" s="81" t="s">
        <v>100</v>
      </c>
    </row>
    <row r="6" customHeight="1" spans="1:12">
      <c r="A6" s="82"/>
      <c r="B6" s="82">
        <v>2</v>
      </c>
      <c r="C6" s="82"/>
      <c r="D6" s="82">
        <v>8</v>
      </c>
      <c r="E6" s="77" t="s">
        <v>30</v>
      </c>
      <c r="F6" s="77" t="s">
        <v>52</v>
      </c>
      <c r="G6" s="77" t="s">
        <v>53</v>
      </c>
      <c r="H6" s="82">
        <v>10</v>
      </c>
      <c r="I6" s="82" t="s">
        <v>101</v>
      </c>
      <c r="J6" s="96" t="s">
        <v>102</v>
      </c>
      <c r="K6" s="82" t="s">
        <v>101</v>
      </c>
      <c r="L6" s="82" t="s">
        <v>102</v>
      </c>
    </row>
    <row r="7" customHeight="1" spans="1:12">
      <c r="A7" s="62">
        <v>224</v>
      </c>
      <c r="B7" s="62" t="s">
        <v>69</v>
      </c>
      <c r="C7" s="83">
        <f t="shared" ref="C7:H7" si="0">C8</f>
        <v>86</v>
      </c>
      <c r="D7" s="83">
        <f t="shared" si="0"/>
        <v>86</v>
      </c>
      <c r="E7" s="83">
        <f t="shared" ref="E7:E10" si="1">F7+G7</f>
        <v>103.11</v>
      </c>
      <c r="F7" s="83">
        <f>SUM(F8)</f>
        <v>43</v>
      </c>
      <c r="G7" s="83">
        <f>SUM(G8)</f>
        <v>60.11</v>
      </c>
      <c r="H7" s="83">
        <f t="shared" si="0"/>
        <v>103.11</v>
      </c>
      <c r="I7" s="83">
        <f t="shared" ref="I7:I10" si="2">H7-D7</f>
        <v>17.11</v>
      </c>
      <c r="J7" s="97">
        <f>I7/C7</f>
        <v>0.198953488372093</v>
      </c>
      <c r="K7" s="83">
        <f t="shared" ref="K7:K10" si="3">H7-D7</f>
        <v>17.11</v>
      </c>
      <c r="L7" s="97">
        <f>K7/D7</f>
        <v>0.198953488372093</v>
      </c>
    </row>
    <row r="8" customHeight="1" spans="1:12">
      <c r="A8" s="62">
        <v>22402</v>
      </c>
      <c r="B8" s="62" t="s">
        <v>103</v>
      </c>
      <c r="C8" s="83">
        <f t="shared" ref="C8:G8" si="4">SUM(C9:C10)</f>
        <v>86</v>
      </c>
      <c r="D8" s="83">
        <f t="shared" si="4"/>
        <v>86</v>
      </c>
      <c r="E8" s="83">
        <f>E9+E10</f>
        <v>103.11</v>
      </c>
      <c r="F8" s="83">
        <f t="shared" si="4"/>
        <v>43</v>
      </c>
      <c r="G8" s="83">
        <f t="shared" si="4"/>
        <v>60.11</v>
      </c>
      <c r="H8" s="83">
        <f t="shared" ref="H8:H10" si="5">F8+G8</f>
        <v>103.11</v>
      </c>
      <c r="I8" s="83">
        <f t="shared" si="2"/>
        <v>17.11</v>
      </c>
      <c r="J8" s="97">
        <f>I8/C8</f>
        <v>0.198953488372093</v>
      </c>
      <c r="K8" s="83">
        <f t="shared" si="3"/>
        <v>17.11</v>
      </c>
      <c r="L8" s="97">
        <f>K8/D8</f>
        <v>0.198953488372093</v>
      </c>
    </row>
    <row r="9" customHeight="1" spans="1:12">
      <c r="A9" s="62">
        <v>2240201</v>
      </c>
      <c r="B9" s="62" t="s">
        <v>104</v>
      </c>
      <c r="C9" s="62">
        <v>27</v>
      </c>
      <c r="D9" s="62">
        <v>27</v>
      </c>
      <c r="E9" s="83">
        <f t="shared" si="1"/>
        <v>43</v>
      </c>
      <c r="F9" s="84">
        <v>43</v>
      </c>
      <c r="G9" s="62"/>
      <c r="H9" s="83">
        <f t="shared" si="5"/>
        <v>43</v>
      </c>
      <c r="I9" s="83">
        <f t="shared" si="2"/>
        <v>16</v>
      </c>
      <c r="J9" s="97">
        <f>I9/C9</f>
        <v>0.592592592592593</v>
      </c>
      <c r="K9" s="83">
        <f t="shared" si="3"/>
        <v>16</v>
      </c>
      <c r="L9" s="97">
        <f>K9/D9</f>
        <v>0.592592592592593</v>
      </c>
    </row>
    <row r="10" customHeight="1" spans="1:12">
      <c r="A10" s="62">
        <v>2240204</v>
      </c>
      <c r="B10" s="62" t="s">
        <v>105</v>
      </c>
      <c r="C10" s="83">
        <v>59</v>
      </c>
      <c r="D10" s="83">
        <v>59</v>
      </c>
      <c r="E10" s="83">
        <f t="shared" si="1"/>
        <v>60.11</v>
      </c>
      <c r="F10" s="83"/>
      <c r="G10" s="83">
        <v>60.11</v>
      </c>
      <c r="H10" s="83">
        <f t="shared" si="5"/>
        <v>60.11</v>
      </c>
      <c r="I10" s="83">
        <f t="shared" si="2"/>
        <v>1.11</v>
      </c>
      <c r="J10" s="97">
        <f>I10/C10</f>
        <v>0.0188135593220339</v>
      </c>
      <c r="K10" s="83">
        <f t="shared" si="3"/>
        <v>1.11</v>
      </c>
      <c r="L10" s="97">
        <f>K10/D10</f>
        <v>0.0188135593220339</v>
      </c>
    </row>
    <row r="11" customHeight="1" spans="1:12">
      <c r="A11" s="61"/>
      <c r="B11" s="61"/>
      <c r="C11" s="83"/>
      <c r="D11" s="83"/>
      <c r="E11" s="83"/>
      <c r="F11" s="83"/>
      <c r="G11" s="83"/>
      <c r="H11" s="83"/>
      <c r="I11" s="83"/>
      <c r="J11" s="98"/>
      <c r="K11" s="83"/>
      <c r="L11" s="98"/>
    </row>
    <row r="12" customHeight="1" spans="1:12">
      <c r="A12" s="61"/>
      <c r="B12" s="61"/>
      <c r="C12" s="83"/>
      <c r="D12" s="83"/>
      <c r="E12" s="83"/>
      <c r="F12" s="83"/>
      <c r="G12" s="83"/>
      <c r="H12" s="83"/>
      <c r="I12" s="83"/>
      <c r="J12" s="98"/>
      <c r="K12" s="83"/>
      <c r="L12" s="98"/>
    </row>
    <row r="13" customHeight="1" spans="1:12">
      <c r="A13" s="61"/>
      <c r="B13" s="61"/>
      <c r="C13" s="62"/>
      <c r="D13" s="62"/>
      <c r="E13" s="83"/>
      <c r="F13" s="84"/>
      <c r="G13" s="62"/>
      <c r="H13" s="62"/>
      <c r="I13" s="83"/>
      <c r="J13" s="98"/>
      <c r="K13" s="83"/>
      <c r="L13" s="98"/>
    </row>
    <row r="14" customHeight="1" spans="1:12">
      <c r="A14" s="61"/>
      <c r="B14" s="61"/>
      <c r="C14" s="83"/>
      <c r="D14" s="83"/>
      <c r="E14" s="83"/>
      <c r="F14" s="83"/>
      <c r="G14" s="83"/>
      <c r="H14" s="83"/>
      <c r="I14" s="83"/>
      <c r="J14" s="98"/>
      <c r="K14" s="83"/>
      <c r="L14" s="98"/>
    </row>
    <row r="15" customHeight="1" spans="1:12">
      <c r="A15" s="61"/>
      <c r="B15" s="61"/>
      <c r="C15" s="83"/>
      <c r="D15" s="83"/>
      <c r="E15" s="83"/>
      <c r="F15" s="83"/>
      <c r="G15" s="83"/>
      <c r="H15" s="83"/>
      <c r="I15" s="83"/>
      <c r="J15" s="98"/>
      <c r="K15" s="83"/>
      <c r="L15" s="98"/>
    </row>
    <row r="16" customHeight="1" spans="1:12">
      <c r="A16" s="61"/>
      <c r="B16" s="61"/>
      <c r="C16" s="83"/>
      <c r="D16" s="83"/>
      <c r="E16" s="83"/>
      <c r="F16" s="83"/>
      <c r="G16" s="83"/>
      <c r="H16" s="83"/>
      <c r="I16" s="83"/>
      <c r="J16" s="98"/>
      <c r="K16" s="83"/>
      <c r="L16" s="98"/>
    </row>
    <row r="17" customHeight="1" spans="1:12">
      <c r="A17" s="61"/>
      <c r="B17" s="61"/>
      <c r="C17" s="83"/>
      <c r="D17" s="83"/>
      <c r="E17" s="83"/>
      <c r="F17" s="83"/>
      <c r="G17" s="83"/>
      <c r="H17" s="83"/>
      <c r="I17" s="83"/>
      <c r="J17" s="98"/>
      <c r="K17" s="83"/>
      <c r="L17" s="98"/>
    </row>
    <row r="18" customHeight="1" spans="1:12">
      <c r="A18" s="85"/>
      <c r="B18" s="86"/>
      <c r="C18" s="87"/>
      <c r="D18" s="87"/>
      <c r="E18" s="83"/>
      <c r="F18" s="87"/>
      <c r="G18" s="87"/>
      <c r="H18" s="87"/>
      <c r="I18" s="83"/>
      <c r="J18" s="98"/>
      <c r="K18" s="83"/>
      <c r="L18" s="98"/>
    </row>
    <row r="19" customHeight="1" spans="1:12">
      <c r="A19" s="61"/>
      <c r="B19" s="86"/>
      <c r="C19" s="87"/>
      <c r="D19" s="87"/>
      <c r="E19" s="83"/>
      <c r="F19" s="87"/>
      <c r="G19" s="87"/>
      <c r="H19" s="87"/>
      <c r="I19" s="83"/>
      <c r="J19" s="98"/>
      <c r="K19" s="83"/>
      <c r="L19" s="98"/>
    </row>
    <row r="20" customHeight="1" spans="1:12">
      <c r="A20" s="61"/>
      <c r="B20" s="86"/>
      <c r="C20" s="87"/>
      <c r="D20" s="87"/>
      <c r="E20" s="83"/>
      <c r="F20" s="87"/>
      <c r="G20" s="87"/>
      <c r="H20" s="87"/>
      <c r="I20" s="83"/>
      <c r="J20" s="98"/>
      <c r="K20" s="83"/>
      <c r="L20" s="98"/>
    </row>
    <row r="21" customHeight="1" spans="1:12">
      <c r="A21" s="61"/>
      <c r="B21" s="86"/>
      <c r="C21" s="87"/>
      <c r="D21" s="87"/>
      <c r="E21" s="83"/>
      <c r="F21" s="87"/>
      <c r="G21" s="87"/>
      <c r="H21" s="87"/>
      <c r="I21" s="83"/>
      <c r="J21" s="98"/>
      <c r="K21" s="83"/>
      <c r="L21" s="98"/>
    </row>
    <row r="22" customHeight="1" spans="1:12">
      <c r="A22" s="88" t="s">
        <v>106</v>
      </c>
      <c r="B22" s="86"/>
      <c r="C22" s="87">
        <f t="shared" ref="C22:H22" si="6">C7+C11+C15+C18</f>
        <v>86</v>
      </c>
      <c r="D22" s="87">
        <f t="shared" si="6"/>
        <v>86</v>
      </c>
      <c r="E22" s="87">
        <f t="shared" si="6"/>
        <v>103.11</v>
      </c>
      <c r="F22" s="87">
        <f t="shared" si="6"/>
        <v>43</v>
      </c>
      <c r="G22" s="87">
        <f t="shared" si="6"/>
        <v>60.11</v>
      </c>
      <c r="H22" s="87">
        <f t="shared" si="6"/>
        <v>103.11</v>
      </c>
      <c r="I22" s="83">
        <f>E22-C22</f>
        <v>17.11</v>
      </c>
      <c r="J22" s="98">
        <f>I22/C22</f>
        <v>0.198953488372093</v>
      </c>
      <c r="K22" s="83">
        <f>E22-C22</f>
        <v>17.11</v>
      </c>
      <c r="L22" s="98">
        <f>K22/C22</f>
        <v>0.198953488372093</v>
      </c>
    </row>
  </sheetData>
  <mergeCells count="18">
    <mergeCell ref="A2:L2"/>
    <mergeCell ref="A3:B3"/>
    <mergeCell ref="A4:B4"/>
    <mergeCell ref="C4:D4"/>
    <mergeCell ref="E4:H4"/>
    <mergeCell ref="I4:J4"/>
    <mergeCell ref="K4:L4"/>
    <mergeCell ref="E5:G5"/>
    <mergeCell ref="A22:B22"/>
    <mergeCell ref="A5:A6"/>
    <mergeCell ref="B5:B6"/>
    <mergeCell ref="C5:C6"/>
    <mergeCell ref="D5:D6"/>
    <mergeCell ref="H5:H6"/>
    <mergeCell ref="I5:I6"/>
    <mergeCell ref="J5:J6"/>
    <mergeCell ref="K5:K6"/>
    <mergeCell ref="L5:L6"/>
  </mergeCells>
  <printOptions horizontalCentered="1"/>
  <pageMargins left="0.747916666666667" right="0.747916666666667" top="0.984027777777778" bottom="0.984027777777778" header="0.511805555555556" footer="0.51180555555555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1"/>
  <sheetViews>
    <sheetView showGridLines="0" showZeros="0" workbookViewId="0">
      <selection activeCell="H10" sqref="H10"/>
    </sheetView>
  </sheetViews>
  <sheetFormatPr defaultColWidth="9" defaultRowHeight="15.6" outlineLevelCol="4"/>
  <cols>
    <col min="1" max="1" width="14.75" style="18" customWidth="1"/>
    <col min="2" max="2" width="17.4" style="18" customWidth="1"/>
    <col min="3" max="3" width="16.375" style="18" customWidth="1"/>
    <col min="4" max="5" width="17.25" style="18" customWidth="1"/>
    <col min="6" max="16384" width="9" style="18"/>
  </cols>
  <sheetData>
    <row r="1" s="51" customFormat="1" ht="12" spans="1:5">
      <c r="A1" s="52"/>
      <c r="E1" s="19" t="s">
        <v>107</v>
      </c>
    </row>
    <row r="2" ht="30.6" spans="1:5">
      <c r="A2" s="29" t="s">
        <v>108</v>
      </c>
      <c r="B2" s="29"/>
      <c r="C2" s="29"/>
      <c r="D2" s="29"/>
      <c r="E2" s="29"/>
    </row>
    <row r="3" s="17" customFormat="1" ht="10.8" spans="1:5">
      <c r="A3" s="53" t="s">
        <v>26</v>
      </c>
      <c r="B3" s="53"/>
      <c r="C3" s="53"/>
      <c r="D3" s="53"/>
      <c r="E3" s="54" t="s">
        <v>2</v>
      </c>
    </row>
    <row r="4" spans="1:5">
      <c r="A4" s="55" t="s">
        <v>109</v>
      </c>
      <c r="B4" s="55"/>
      <c r="C4" s="55" t="s">
        <v>110</v>
      </c>
      <c r="D4" s="55"/>
      <c r="E4" s="55"/>
    </row>
    <row r="5" spans="1:5">
      <c r="A5" s="55" t="s">
        <v>50</v>
      </c>
      <c r="B5" s="55" t="s">
        <v>51</v>
      </c>
      <c r="C5" s="55" t="s">
        <v>28</v>
      </c>
      <c r="D5" s="55" t="s">
        <v>111</v>
      </c>
      <c r="E5" s="55" t="s">
        <v>112</v>
      </c>
    </row>
    <row r="6" spans="1:5">
      <c r="A6" s="56">
        <v>302</v>
      </c>
      <c r="B6" s="57" t="s">
        <v>113</v>
      </c>
      <c r="C6" s="58">
        <f>C7+C8+C9</f>
        <v>43</v>
      </c>
      <c r="D6" s="59">
        <f>D7</f>
        <v>0</v>
      </c>
      <c r="E6" s="60">
        <f>E7+E8+E9</f>
        <v>43</v>
      </c>
    </row>
    <row r="7" spans="1:5">
      <c r="A7" s="61">
        <v>30228</v>
      </c>
      <c r="B7" s="62" t="s">
        <v>114</v>
      </c>
      <c r="C7" s="58">
        <f t="shared" ref="C7:C9" si="0">D7+E7</f>
        <v>12</v>
      </c>
      <c r="D7" s="59"/>
      <c r="E7" s="60">
        <v>12</v>
      </c>
    </row>
    <row r="8" spans="1:5">
      <c r="A8" s="61">
        <v>30231</v>
      </c>
      <c r="B8" s="62" t="s">
        <v>115</v>
      </c>
      <c r="C8" s="58">
        <f t="shared" si="0"/>
        <v>2</v>
      </c>
      <c r="D8" s="59"/>
      <c r="E8" s="60">
        <v>2</v>
      </c>
    </row>
    <row r="9" spans="1:5">
      <c r="A9" s="61">
        <v>30299</v>
      </c>
      <c r="B9" s="61" t="s">
        <v>116</v>
      </c>
      <c r="C9" s="58">
        <f t="shared" si="0"/>
        <v>29</v>
      </c>
      <c r="D9" s="59"/>
      <c r="E9" s="60">
        <v>29</v>
      </c>
    </row>
    <row r="10" spans="1:5">
      <c r="A10" s="63"/>
      <c r="B10" s="64"/>
      <c r="C10" s="65"/>
      <c r="D10" s="65"/>
      <c r="E10" s="65">
        <v>0</v>
      </c>
    </row>
    <row r="11" spans="1:5">
      <c r="A11" s="66"/>
      <c r="B11" s="66"/>
      <c r="C11" s="67"/>
      <c r="D11" s="67"/>
      <c r="E11" s="67">
        <f>SUM(E12)</f>
        <v>0</v>
      </c>
    </row>
    <row r="12" spans="1:5">
      <c r="A12" s="63"/>
      <c r="B12" s="64"/>
      <c r="C12" s="65"/>
      <c r="D12" s="65"/>
      <c r="E12" s="65">
        <v>0</v>
      </c>
    </row>
    <row r="13" spans="1:5">
      <c r="A13" s="66"/>
      <c r="B13" s="66"/>
      <c r="C13" s="67"/>
      <c r="D13" s="67"/>
      <c r="E13" s="67">
        <f t="shared" ref="E13:E17" si="1">SUM(E14)</f>
        <v>0</v>
      </c>
    </row>
    <row r="14" spans="1:5">
      <c r="A14" s="63"/>
      <c r="B14" s="64"/>
      <c r="C14" s="65"/>
      <c r="D14" s="65"/>
      <c r="E14" s="65">
        <v>0</v>
      </c>
    </row>
    <row r="15" spans="1:5">
      <c r="A15" s="66"/>
      <c r="B15" s="66"/>
      <c r="C15" s="67"/>
      <c r="D15" s="67"/>
      <c r="E15" s="67">
        <f t="shared" si="1"/>
        <v>0</v>
      </c>
    </row>
    <row r="16" spans="1:5">
      <c r="A16" s="63"/>
      <c r="B16" s="64"/>
      <c r="C16" s="65"/>
      <c r="D16" s="65"/>
      <c r="E16" s="65">
        <v>0</v>
      </c>
    </row>
    <row r="17" spans="1:5">
      <c r="A17" s="66"/>
      <c r="B17" s="66"/>
      <c r="C17" s="67"/>
      <c r="D17" s="67"/>
      <c r="E17" s="67">
        <f t="shared" si="1"/>
        <v>0</v>
      </c>
    </row>
    <row r="18" spans="1:5">
      <c r="A18" s="63"/>
      <c r="B18" s="64"/>
      <c r="C18" s="65"/>
      <c r="D18" s="65"/>
      <c r="E18" s="65">
        <v>0</v>
      </c>
    </row>
    <row r="19" spans="1:5">
      <c r="A19" s="66"/>
      <c r="B19" s="66"/>
      <c r="C19" s="67"/>
      <c r="D19" s="67"/>
      <c r="E19" s="67">
        <f t="shared" ref="E19:E23" si="2">SUM(E20)</f>
        <v>0</v>
      </c>
    </row>
    <row r="20" spans="1:5">
      <c r="A20" s="63"/>
      <c r="B20" s="64"/>
      <c r="C20" s="65"/>
      <c r="D20" s="65"/>
      <c r="E20" s="65">
        <v>0</v>
      </c>
    </row>
    <row r="21" spans="1:5">
      <c r="A21" s="66"/>
      <c r="B21" s="66"/>
      <c r="C21" s="67"/>
      <c r="D21" s="67"/>
      <c r="E21" s="67">
        <f t="shared" si="2"/>
        <v>0</v>
      </c>
    </row>
    <row r="22" spans="1:5">
      <c r="A22" s="63"/>
      <c r="B22" s="64"/>
      <c r="C22" s="65"/>
      <c r="D22" s="65"/>
      <c r="E22" s="65">
        <v>0</v>
      </c>
    </row>
    <row r="23" spans="1:5">
      <c r="A23" s="66"/>
      <c r="B23" s="66"/>
      <c r="C23" s="67"/>
      <c r="D23" s="67"/>
      <c r="E23" s="67">
        <f t="shared" si="2"/>
        <v>0</v>
      </c>
    </row>
    <row r="24" spans="1:5">
      <c r="A24" s="63"/>
      <c r="B24" s="64"/>
      <c r="C24" s="65"/>
      <c r="D24" s="65"/>
      <c r="E24" s="65">
        <v>0</v>
      </c>
    </row>
    <row r="25" spans="1:5">
      <c r="A25" s="63"/>
      <c r="B25" s="63"/>
      <c r="C25" s="65"/>
      <c r="D25" s="65"/>
      <c r="E25" s="65"/>
    </row>
    <row r="26" spans="1:5">
      <c r="A26" s="66"/>
      <c r="B26" s="66"/>
      <c r="C26" s="67"/>
      <c r="D26" s="67"/>
      <c r="E26" s="67"/>
    </row>
    <row r="27" spans="1:5">
      <c r="A27" s="63"/>
      <c r="B27" s="64"/>
      <c r="C27" s="65"/>
      <c r="D27" s="65"/>
      <c r="E27" s="65"/>
    </row>
    <row r="28" spans="1:5">
      <c r="A28" s="66"/>
      <c r="B28" s="66"/>
      <c r="C28" s="67"/>
      <c r="D28" s="67"/>
      <c r="E28" s="67"/>
    </row>
    <row r="29" spans="1:5">
      <c r="A29" s="63"/>
      <c r="B29" s="64"/>
      <c r="C29" s="65"/>
      <c r="D29" s="65"/>
      <c r="E29" s="65"/>
    </row>
    <row r="30" spans="1:5">
      <c r="A30" s="66"/>
      <c r="B30" s="66"/>
      <c r="C30" s="67"/>
      <c r="D30" s="67"/>
      <c r="E30" s="67"/>
    </row>
    <row r="31" spans="1:5">
      <c r="A31" s="63"/>
      <c r="B31" s="64"/>
      <c r="C31" s="65"/>
      <c r="D31" s="65"/>
      <c r="E31" s="65"/>
    </row>
    <row r="32" spans="1:5">
      <c r="A32" s="66"/>
      <c r="B32" s="66"/>
      <c r="C32" s="67"/>
      <c r="D32" s="67"/>
      <c r="E32" s="67"/>
    </row>
    <row r="33" spans="1:5">
      <c r="A33" s="63"/>
      <c r="B33" s="64"/>
      <c r="C33" s="65"/>
      <c r="D33" s="65"/>
      <c r="E33" s="65"/>
    </row>
    <row r="34" spans="1:5">
      <c r="A34" s="66"/>
      <c r="B34" s="66"/>
      <c r="C34" s="67"/>
      <c r="D34" s="67"/>
      <c r="E34" s="67"/>
    </row>
    <row r="35" spans="1:5">
      <c r="A35" s="63"/>
      <c r="B35" s="64"/>
      <c r="C35" s="65"/>
      <c r="D35" s="65"/>
      <c r="E35" s="65"/>
    </row>
    <row r="36" spans="1:5">
      <c r="A36" s="63"/>
      <c r="B36" s="63"/>
      <c r="C36" s="65"/>
      <c r="D36" s="65"/>
      <c r="E36" s="65"/>
    </row>
    <row r="37" spans="1:5">
      <c r="A37" s="66"/>
      <c r="B37" s="66"/>
      <c r="C37" s="67"/>
      <c r="D37" s="67"/>
      <c r="E37" s="67"/>
    </row>
    <row r="38" spans="1:5">
      <c r="A38" s="63"/>
      <c r="B38" s="64"/>
      <c r="C38" s="65"/>
      <c r="D38" s="65"/>
      <c r="E38" s="65"/>
    </row>
    <row r="39" spans="1:5">
      <c r="A39" s="66"/>
      <c r="B39" s="66"/>
      <c r="C39" s="67"/>
      <c r="D39" s="67"/>
      <c r="E39" s="67"/>
    </row>
    <row r="40" spans="1:5">
      <c r="A40" s="63"/>
      <c r="B40" s="64"/>
      <c r="C40" s="65"/>
      <c r="D40" s="65"/>
      <c r="E40" s="65"/>
    </row>
    <row r="41" spans="1:5">
      <c r="A41" s="46"/>
      <c r="B41" s="68" t="s">
        <v>74</v>
      </c>
      <c r="C41" s="69">
        <f>SUM(C6,C25,C36)</f>
        <v>43</v>
      </c>
      <c r="D41" s="69">
        <f>SUM(D6,D25,D36)</f>
        <v>0</v>
      </c>
      <c r="E41" s="69">
        <f>SUM(E6,E25,E36)</f>
        <v>43</v>
      </c>
    </row>
  </sheetData>
  <mergeCells count="4">
    <mergeCell ref="A2:E2"/>
    <mergeCell ref="A3:D3"/>
    <mergeCell ref="A4:B4"/>
    <mergeCell ref="C4:E4"/>
  </mergeCells>
  <printOptions horizontalCentered="1"/>
  <pageMargins left="0.747916666666667" right="0.747916666666667" top="0.984027777777778" bottom="0.984027777777778" header="0.511805555555556" footer="0.51180555555555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L12" sqref="L12"/>
    </sheetView>
  </sheetViews>
  <sheetFormatPr defaultColWidth="8" defaultRowHeight="16.15" customHeight="1" outlineLevelCol="6"/>
  <cols>
    <col min="1" max="5" width="21.25" customWidth="1"/>
    <col min="6" max="6" width="7.875" customWidth="1"/>
    <col min="7" max="7" width="10.375" customWidth="1"/>
    <col min="8" max="241" width="8" customWidth="1"/>
  </cols>
  <sheetData>
    <row r="1" ht="15.75" customHeight="1" spans="1:7">
      <c r="A1" s="42"/>
      <c r="B1" s="43"/>
      <c r="C1" s="44"/>
      <c r="D1" s="44"/>
      <c r="E1" s="19"/>
      <c r="G1" s="19" t="s">
        <v>117</v>
      </c>
    </row>
    <row r="2" ht="25.5" customHeight="1" spans="1:7">
      <c r="A2" s="29" t="s">
        <v>118</v>
      </c>
      <c r="B2" s="29"/>
      <c r="C2" s="29"/>
      <c r="D2" s="29"/>
      <c r="E2" s="29"/>
      <c r="F2" s="29"/>
      <c r="G2" s="29"/>
    </row>
    <row r="3" customHeight="1" spans="1:7">
      <c r="A3" s="30" t="s">
        <v>26</v>
      </c>
      <c r="B3" s="30"/>
      <c r="C3" s="30"/>
      <c r="D3" s="30"/>
      <c r="E3" s="30"/>
      <c r="F3" s="30"/>
      <c r="G3" s="31" t="s">
        <v>2</v>
      </c>
    </row>
    <row r="4" customHeight="1" spans="1:7">
      <c r="A4" s="32" t="s">
        <v>50</v>
      </c>
      <c r="B4" s="32" t="s">
        <v>51</v>
      </c>
      <c r="C4" s="32" t="s">
        <v>119</v>
      </c>
      <c r="D4" s="32"/>
      <c r="E4" s="32"/>
      <c r="F4" s="32"/>
      <c r="G4" s="32"/>
    </row>
    <row r="5" customHeight="1" spans="1:7">
      <c r="A5" s="32"/>
      <c r="B5" s="32"/>
      <c r="C5" s="45" t="s">
        <v>28</v>
      </c>
      <c r="D5" s="45" t="s">
        <v>52</v>
      </c>
      <c r="E5" s="45"/>
      <c r="F5" s="45"/>
      <c r="G5" s="45" t="s">
        <v>53</v>
      </c>
    </row>
    <row r="6" customHeight="1" spans="1:7">
      <c r="A6" s="32"/>
      <c r="B6" s="32"/>
      <c r="C6" s="45"/>
      <c r="D6" s="45" t="s">
        <v>30</v>
      </c>
      <c r="E6" s="45" t="s">
        <v>111</v>
      </c>
      <c r="F6" s="45" t="s">
        <v>112</v>
      </c>
      <c r="G6" s="45"/>
    </row>
    <row r="7" customHeight="1" spans="1:7">
      <c r="A7" s="46" t="s">
        <v>15</v>
      </c>
      <c r="B7" s="46" t="s">
        <v>15</v>
      </c>
      <c r="C7" s="47">
        <v>0</v>
      </c>
      <c r="D7" s="47">
        <v>0</v>
      </c>
      <c r="E7" s="47">
        <v>0</v>
      </c>
      <c r="F7" s="47">
        <v>0</v>
      </c>
      <c r="G7" s="47">
        <v>0</v>
      </c>
    </row>
    <row r="8" customHeight="1" spans="1:7">
      <c r="A8" s="46" t="s">
        <v>15</v>
      </c>
      <c r="B8" s="46" t="s">
        <v>15</v>
      </c>
      <c r="C8" s="47">
        <v>0</v>
      </c>
      <c r="D8" s="47">
        <v>0</v>
      </c>
      <c r="E8" s="47">
        <v>0</v>
      </c>
      <c r="F8" s="47">
        <v>0</v>
      </c>
      <c r="G8" s="47">
        <v>0</v>
      </c>
    </row>
    <row r="9" customHeight="1" spans="1:7">
      <c r="A9" s="46" t="s">
        <v>15</v>
      </c>
      <c r="B9" s="46" t="s">
        <v>15</v>
      </c>
      <c r="C9" s="47">
        <v>0</v>
      </c>
      <c r="D9" s="47">
        <v>0</v>
      </c>
      <c r="E9" s="47">
        <v>0</v>
      </c>
      <c r="F9" s="47">
        <v>0</v>
      </c>
      <c r="G9" s="47">
        <v>0</v>
      </c>
    </row>
    <row r="10" customHeight="1" spans="1:7">
      <c r="A10" s="46" t="s">
        <v>15</v>
      </c>
      <c r="B10" s="46" t="s">
        <v>15</v>
      </c>
      <c r="C10" s="47">
        <v>0</v>
      </c>
      <c r="D10" s="47">
        <v>0</v>
      </c>
      <c r="E10" s="47">
        <v>0</v>
      </c>
      <c r="F10" s="47">
        <v>0</v>
      </c>
      <c r="G10" s="47">
        <v>0</v>
      </c>
    </row>
    <row r="11" customHeight="1" spans="1:7">
      <c r="A11" s="46" t="s">
        <v>15</v>
      </c>
      <c r="B11" s="46" t="s">
        <v>15</v>
      </c>
      <c r="C11" s="47" t="s">
        <v>15</v>
      </c>
      <c r="D11" s="47" t="s">
        <v>15</v>
      </c>
      <c r="E11" s="47" t="s">
        <v>15</v>
      </c>
      <c r="F11" s="47" t="s">
        <v>15</v>
      </c>
      <c r="G11" s="47" t="s">
        <v>15</v>
      </c>
    </row>
    <row r="12" customHeight="1" spans="1:7">
      <c r="A12" s="48"/>
      <c r="B12" s="49" t="s">
        <v>74</v>
      </c>
      <c r="C12" s="50">
        <v>0</v>
      </c>
      <c r="D12" s="50">
        <v>0</v>
      </c>
      <c r="E12" s="50">
        <v>0</v>
      </c>
      <c r="F12" s="50">
        <v>0</v>
      </c>
      <c r="G12" s="50">
        <v>0</v>
      </c>
    </row>
    <row r="18" s="41" customFormat="1" customHeight="1" spans="1:1">
      <c r="A18" s="41" t="s">
        <v>120</v>
      </c>
    </row>
  </sheetData>
  <mergeCells count="8">
    <mergeCell ref="A2:G2"/>
    <mergeCell ref="A3:F3"/>
    <mergeCell ref="C4:G4"/>
    <mergeCell ref="D5:F5"/>
    <mergeCell ref="A4:A6"/>
    <mergeCell ref="B4:B6"/>
    <mergeCell ref="C5:C6"/>
    <mergeCell ref="G5:G6"/>
  </mergeCells>
  <printOptions horizontalCentered="1"/>
  <pageMargins left="0" right="0" top="0.984027777777778" bottom="0.984027777777778" header="0.511805555555556" footer="0.51180555555555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L18"/>
  <sheetViews>
    <sheetView showGridLines="0" topLeftCell="H1" workbookViewId="0">
      <selection activeCell="J19" sqref="J19"/>
    </sheetView>
  </sheetViews>
  <sheetFormatPr defaultColWidth="9" defaultRowHeight="15.6"/>
  <cols>
    <col min="2" max="2" width="35.375" customWidth="1"/>
    <col min="3" max="5" width="24.25" customWidth="1"/>
    <col min="8" max="12" width="30.625" customWidth="1"/>
  </cols>
  <sheetData>
    <row r="1" spans="1:12">
      <c r="A1" s="26"/>
      <c r="B1" s="26"/>
      <c r="C1" s="27"/>
      <c r="D1" s="26"/>
      <c r="G1" s="19" t="s">
        <v>121</v>
      </c>
      <c r="H1" s="28"/>
      <c r="I1" s="28"/>
      <c r="J1" s="28"/>
      <c r="K1" s="28"/>
      <c r="L1" s="22" t="s">
        <v>121</v>
      </c>
    </row>
    <row r="2" ht="30.6" spans="1:12">
      <c r="A2" s="29" t="s">
        <v>122</v>
      </c>
      <c r="B2" s="29"/>
      <c r="C2" s="29"/>
      <c r="D2" s="29"/>
      <c r="E2" s="29"/>
      <c r="F2" s="29"/>
      <c r="G2" s="29"/>
      <c r="H2" s="20" t="s">
        <v>122</v>
      </c>
      <c r="I2" s="20"/>
      <c r="J2" s="20"/>
      <c r="K2" s="20"/>
      <c r="L2" s="20"/>
    </row>
    <row r="3" spans="1:12">
      <c r="A3" s="30" t="str">
        <f>_xlfn.CONCAT("单位：","宁德市消防救援支队")</f>
        <v>单位：宁德市消防救援支队</v>
      </c>
      <c r="B3" s="30"/>
      <c r="C3" s="30"/>
      <c r="D3" s="30"/>
      <c r="E3" s="30"/>
      <c r="F3" s="30"/>
      <c r="G3" s="31" t="s">
        <v>2</v>
      </c>
      <c r="H3" s="21" t="s">
        <v>26</v>
      </c>
      <c r="I3" s="21"/>
      <c r="J3" s="21"/>
      <c r="K3" s="21"/>
      <c r="L3" s="22" t="s">
        <v>2</v>
      </c>
    </row>
    <row r="4" spans="1:12">
      <c r="A4" s="32" t="s">
        <v>50</v>
      </c>
      <c r="B4" s="32" t="s">
        <v>51</v>
      </c>
      <c r="C4" s="32" t="s">
        <v>123</v>
      </c>
      <c r="D4" s="32"/>
      <c r="E4" s="32"/>
      <c r="F4" s="32"/>
      <c r="G4" s="32"/>
      <c r="H4" s="23" t="s">
        <v>50</v>
      </c>
      <c r="I4" s="23" t="s">
        <v>51</v>
      </c>
      <c r="J4" s="23" t="s">
        <v>123</v>
      </c>
      <c r="K4" s="23"/>
      <c r="L4" s="23"/>
    </row>
    <row r="5" spans="1:12">
      <c r="A5" s="32"/>
      <c r="B5" s="32"/>
      <c r="C5" s="33" t="s">
        <v>28</v>
      </c>
      <c r="D5" s="33" t="s">
        <v>52</v>
      </c>
      <c r="E5" s="33"/>
      <c r="F5" s="33"/>
      <c r="G5" s="33" t="s">
        <v>53</v>
      </c>
      <c r="H5" s="23"/>
      <c r="I5" s="23"/>
      <c r="J5" s="23" t="s">
        <v>28</v>
      </c>
      <c r="K5" s="23" t="s">
        <v>52</v>
      </c>
      <c r="L5" s="23" t="s">
        <v>53</v>
      </c>
    </row>
    <row r="6" spans="1:12">
      <c r="A6" s="32"/>
      <c r="B6" s="32"/>
      <c r="C6" s="33"/>
      <c r="D6" s="33" t="s">
        <v>30</v>
      </c>
      <c r="E6" s="33" t="s">
        <v>111</v>
      </c>
      <c r="F6" s="32" t="s">
        <v>112</v>
      </c>
      <c r="G6" s="33"/>
      <c r="H6" s="34"/>
      <c r="I6" s="34"/>
      <c r="J6" s="40"/>
      <c r="K6" s="40"/>
      <c r="L6" s="40"/>
    </row>
    <row r="7" spans="1:12">
      <c r="A7" s="35"/>
      <c r="B7" s="35"/>
      <c r="C7" s="36">
        <v>0</v>
      </c>
      <c r="D7" s="36">
        <v>0</v>
      </c>
      <c r="E7" s="36">
        <v>0</v>
      </c>
      <c r="F7" s="36">
        <v>0</v>
      </c>
      <c r="G7" s="36">
        <v>0</v>
      </c>
      <c r="H7" s="28"/>
      <c r="I7" s="28"/>
      <c r="J7" s="28"/>
      <c r="K7" s="28"/>
      <c r="L7" s="28"/>
    </row>
    <row r="8" spans="1:12">
      <c r="A8" s="35"/>
      <c r="B8" s="35"/>
      <c r="C8" s="36">
        <v>0</v>
      </c>
      <c r="D8" s="36">
        <v>0</v>
      </c>
      <c r="E8" s="36">
        <v>0</v>
      </c>
      <c r="F8" s="36">
        <v>0</v>
      </c>
      <c r="G8" s="36">
        <v>0</v>
      </c>
      <c r="H8" s="28"/>
      <c r="I8" s="28"/>
      <c r="J8" s="28"/>
      <c r="K8" s="28"/>
      <c r="L8" s="28"/>
    </row>
    <row r="9" spans="1:12">
      <c r="A9" s="35"/>
      <c r="B9" s="35"/>
      <c r="C9" s="36">
        <v>0</v>
      </c>
      <c r="D9" s="36">
        <v>0</v>
      </c>
      <c r="E9" s="36">
        <v>0</v>
      </c>
      <c r="F9" s="36">
        <v>0</v>
      </c>
      <c r="G9" s="36">
        <v>0</v>
      </c>
      <c r="H9" s="28"/>
      <c r="I9" s="28"/>
      <c r="J9" s="28"/>
      <c r="K9" s="28"/>
      <c r="L9" s="28"/>
    </row>
    <row r="10" spans="1:12">
      <c r="A10" s="35"/>
      <c r="B10" s="35"/>
      <c r="C10" s="36">
        <v>0</v>
      </c>
      <c r="D10" s="36">
        <v>0</v>
      </c>
      <c r="E10" s="36">
        <v>0</v>
      </c>
      <c r="F10" s="36">
        <v>0</v>
      </c>
      <c r="G10" s="36">
        <v>0</v>
      </c>
      <c r="H10" s="28"/>
      <c r="I10" s="28"/>
      <c r="J10" s="28"/>
      <c r="K10" s="28"/>
      <c r="L10" s="28"/>
    </row>
    <row r="11" spans="1:12">
      <c r="A11" s="35"/>
      <c r="B11" s="35"/>
      <c r="C11" s="36"/>
      <c r="D11" s="36"/>
      <c r="E11" s="36"/>
      <c r="F11" s="36"/>
      <c r="G11" s="36"/>
      <c r="H11" s="28"/>
      <c r="I11" s="28"/>
      <c r="J11" s="28"/>
      <c r="K11" s="28"/>
      <c r="L11" s="28"/>
    </row>
    <row r="12" spans="1:12">
      <c r="A12" s="37"/>
      <c r="B12" s="37" t="s">
        <v>74</v>
      </c>
      <c r="C12" s="36">
        <v>0</v>
      </c>
      <c r="D12" s="36">
        <v>0</v>
      </c>
      <c r="E12" s="36">
        <v>0</v>
      </c>
      <c r="F12" s="36">
        <v>0</v>
      </c>
      <c r="G12" s="36">
        <v>0</v>
      </c>
      <c r="H12" s="28"/>
      <c r="I12" s="28"/>
      <c r="J12" s="28"/>
      <c r="K12" s="28"/>
      <c r="L12" s="28"/>
    </row>
    <row r="13" spans="8:12">
      <c r="H13" s="28"/>
      <c r="I13" s="28"/>
      <c r="J13" s="28"/>
      <c r="K13" s="28"/>
      <c r="L13" s="28"/>
    </row>
    <row r="14" spans="8:12">
      <c r="H14" s="38" t="s">
        <v>124</v>
      </c>
      <c r="I14" s="38"/>
      <c r="J14" s="38"/>
      <c r="K14" s="38"/>
      <c r="L14" s="38"/>
    </row>
    <row r="18" spans="1:1">
      <c r="A18" s="39" t="s">
        <v>125</v>
      </c>
    </row>
  </sheetData>
  <mergeCells count="14">
    <mergeCell ref="A2:G2"/>
    <mergeCell ref="H2:L2"/>
    <mergeCell ref="A3:F3"/>
    <mergeCell ref="H3:K3"/>
    <mergeCell ref="C4:G4"/>
    <mergeCell ref="J4:L4"/>
    <mergeCell ref="D5:F5"/>
    <mergeCell ref="H14:L14"/>
    <mergeCell ref="A4:A6"/>
    <mergeCell ref="B4:B6"/>
    <mergeCell ref="C5:C6"/>
    <mergeCell ref="G5:G6"/>
    <mergeCell ref="H4:H5"/>
    <mergeCell ref="I4:I5"/>
  </mergeCells>
  <printOptions horizontalCentered="1"/>
  <pageMargins left="0.707638888888889" right="0.707638888888889" top="0.747916666666667" bottom="0.747916666666667" header="0.313888888888889" footer="0.313888888888889"/>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showZeros="0" workbookViewId="0">
      <selection activeCell="F12" sqref="F12"/>
    </sheetView>
  </sheetViews>
  <sheetFormatPr defaultColWidth="9" defaultRowHeight="15.6" outlineLevelCol="5"/>
  <cols>
    <col min="1" max="1" width="18.25" style="18" customWidth="1"/>
    <col min="2" max="2" width="19.25" style="18" customWidth="1"/>
    <col min="3" max="3" width="18.7" style="18" customWidth="1"/>
    <col min="4" max="4" width="19" style="18" customWidth="1"/>
    <col min="5" max="5" width="21.6" style="18" customWidth="1"/>
    <col min="6" max="6" width="22.5" style="18" customWidth="1"/>
    <col min="7" max="7" width="17" style="18" customWidth="1"/>
    <col min="8" max="16384" width="9" style="18"/>
  </cols>
  <sheetData>
    <row r="1" spans="6:6">
      <c r="F1" s="19" t="s">
        <v>126</v>
      </c>
    </row>
    <row r="2" ht="30.6" spans="1:6">
      <c r="A2" s="20" t="s">
        <v>127</v>
      </c>
      <c r="B2" s="20"/>
      <c r="C2" s="20"/>
      <c r="D2" s="20"/>
      <c r="E2" s="20"/>
      <c r="F2" s="20"/>
    </row>
    <row r="3" ht="16.35" customHeight="1" spans="1:6">
      <c r="A3" s="21" t="s">
        <v>26</v>
      </c>
      <c r="B3" s="21"/>
      <c r="C3" s="21"/>
      <c r="D3" s="21"/>
      <c r="E3" s="21"/>
      <c r="F3" s="22" t="s">
        <v>128</v>
      </c>
    </row>
    <row r="4" ht="33" customHeight="1" spans="1:6">
      <c r="A4" s="23" t="s">
        <v>129</v>
      </c>
      <c r="B4" s="23" t="s">
        <v>130</v>
      </c>
      <c r="C4" s="23" t="s">
        <v>131</v>
      </c>
      <c r="D4" s="23"/>
      <c r="E4" s="23"/>
      <c r="F4" s="23" t="s">
        <v>132</v>
      </c>
    </row>
    <row r="5" ht="43.5" customHeight="1" spans="1:6">
      <c r="A5" s="23"/>
      <c r="B5" s="23"/>
      <c r="C5" s="23" t="s">
        <v>30</v>
      </c>
      <c r="D5" s="23" t="s">
        <v>133</v>
      </c>
      <c r="E5" s="23" t="s">
        <v>134</v>
      </c>
      <c r="F5" s="23"/>
    </row>
    <row r="6" ht="36.75" customHeight="1" spans="1:6">
      <c r="A6" s="24">
        <v>2</v>
      </c>
      <c r="B6" s="24"/>
      <c r="C6" s="25">
        <v>2</v>
      </c>
      <c r="D6" s="25"/>
      <c r="E6" s="25">
        <v>2</v>
      </c>
      <c r="F6" s="25"/>
    </row>
    <row r="7" ht="66.75" customHeight="1"/>
    <row r="8" s="17" customFormat="1" ht="19.15" customHeight="1"/>
    <row r="9" s="17" customFormat="1" ht="19.15" customHeight="1"/>
    <row r="10" s="17" customFormat="1" ht="19.15" customHeight="1"/>
    <row r="11" ht="19.15" customHeight="1"/>
  </sheetData>
  <mergeCells count="6">
    <mergeCell ref="A2:F2"/>
    <mergeCell ref="A3:E3"/>
    <mergeCell ref="C4:E4"/>
    <mergeCell ref="A4:A5"/>
    <mergeCell ref="B4:B5"/>
    <mergeCell ref="F4:F5"/>
  </mergeCells>
  <printOptions horizontalCentered="1"/>
  <pageMargins left="0.747916666666667" right="0.747916666666667" top="0.984027777777778" bottom="0.984027777777778" header="0.511805555555556" footer="0.51180555555555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
  <sheetViews>
    <sheetView showGridLines="0" zoomScale="86" zoomScaleNormal="86" topLeftCell="A4" workbookViewId="0">
      <selection activeCell="L11" sqref="L11"/>
    </sheetView>
  </sheetViews>
  <sheetFormatPr defaultColWidth="9" defaultRowHeight="15.6" outlineLevelCol="6"/>
  <cols>
    <col min="1" max="1" width="4.625" style="15" customWidth="1"/>
    <col min="2" max="2" width="10.625" style="15" customWidth="1"/>
    <col min="3" max="3" width="18.625" style="15" customWidth="1"/>
    <col min="4" max="4" width="8.625" style="15" customWidth="1"/>
    <col min="5" max="6" width="18.625" style="15" customWidth="1"/>
    <col min="7" max="7" width="10.625" style="15" customWidth="1"/>
    <col min="8" max="16384" width="9" style="15"/>
  </cols>
  <sheetData>
    <row r="1" ht="35" customHeight="1" spans="1:7">
      <c r="A1" s="1" t="s">
        <v>135</v>
      </c>
      <c r="B1" s="1"/>
      <c r="C1" s="1"/>
      <c r="D1" s="1"/>
      <c r="E1" s="1"/>
      <c r="F1" s="1"/>
      <c r="G1" s="1"/>
    </row>
    <row r="2" ht="25" customHeight="1" spans="1:7">
      <c r="A2" s="2" t="s">
        <v>136</v>
      </c>
      <c r="B2" s="2"/>
      <c r="C2" s="2"/>
      <c r="D2" s="2"/>
      <c r="E2" s="2"/>
      <c r="F2" s="2"/>
      <c r="G2" s="2"/>
    </row>
    <row r="3" ht="22" customHeight="1" spans="1:7">
      <c r="A3" s="3" t="s">
        <v>137</v>
      </c>
      <c r="B3" s="3"/>
      <c r="C3" s="3" t="s">
        <v>138</v>
      </c>
      <c r="D3" s="3"/>
      <c r="E3" s="3"/>
      <c r="F3" s="3"/>
      <c r="G3" s="3"/>
    </row>
    <row r="4" ht="30" customHeight="1" spans="1:7">
      <c r="A4" s="3" t="s">
        <v>139</v>
      </c>
      <c r="B4" s="3"/>
      <c r="C4" s="3" t="s">
        <v>140</v>
      </c>
      <c r="D4" s="3"/>
      <c r="E4" s="3" t="s">
        <v>141</v>
      </c>
      <c r="F4" s="3" t="s">
        <v>46</v>
      </c>
      <c r="G4" s="3"/>
    </row>
    <row r="5" ht="22" customHeight="1" spans="1:7">
      <c r="A5" s="3" t="s">
        <v>142</v>
      </c>
      <c r="B5" s="3"/>
      <c r="C5" s="4" t="s">
        <v>143</v>
      </c>
      <c r="D5" s="4"/>
      <c r="E5" s="5">
        <v>114.31</v>
      </c>
      <c r="F5" s="5"/>
      <c r="G5" s="6" t="s">
        <v>144</v>
      </c>
    </row>
    <row r="6" ht="22" customHeight="1" spans="1:7">
      <c r="A6" s="3"/>
      <c r="B6" s="3"/>
      <c r="C6" s="7" t="s">
        <v>145</v>
      </c>
      <c r="D6" s="7"/>
      <c r="E6" s="5">
        <v>60.11</v>
      </c>
      <c r="F6" s="5"/>
      <c r="G6" s="6"/>
    </row>
    <row r="7" ht="22" customHeight="1" spans="1:7">
      <c r="A7" s="3"/>
      <c r="B7" s="3"/>
      <c r="C7" s="3" t="s">
        <v>146</v>
      </c>
      <c r="D7" s="3"/>
      <c r="E7" s="5"/>
      <c r="F7" s="5"/>
      <c r="G7" s="6"/>
    </row>
    <row r="8" ht="22" customHeight="1" spans="1:7">
      <c r="A8" s="3"/>
      <c r="B8" s="3"/>
      <c r="C8" s="3" t="s">
        <v>147</v>
      </c>
      <c r="D8" s="3"/>
      <c r="E8" s="5">
        <v>54.2</v>
      </c>
      <c r="F8" s="5"/>
      <c r="G8" s="6"/>
    </row>
    <row r="9" ht="89" customHeight="1" spans="1:7">
      <c r="A9" s="3" t="s">
        <v>148</v>
      </c>
      <c r="B9" s="8" t="s">
        <v>149</v>
      </c>
      <c r="C9" s="8"/>
      <c r="D9" s="8"/>
      <c r="E9" s="8"/>
      <c r="F9" s="8"/>
      <c r="G9" s="8"/>
    </row>
    <row r="10" ht="40" customHeight="1" spans="1:7">
      <c r="A10" s="3" t="s">
        <v>150</v>
      </c>
      <c r="B10" s="3" t="s">
        <v>151</v>
      </c>
      <c r="C10" s="3" t="s">
        <v>152</v>
      </c>
      <c r="D10" s="3" t="s">
        <v>153</v>
      </c>
      <c r="E10" s="3"/>
      <c r="F10" s="3" t="s">
        <v>154</v>
      </c>
      <c r="G10" s="3" t="s">
        <v>155</v>
      </c>
    </row>
    <row r="11" ht="50" customHeight="1" spans="1:7">
      <c r="A11" s="3"/>
      <c r="B11" s="3" t="s">
        <v>156</v>
      </c>
      <c r="C11" s="3" t="s">
        <v>157</v>
      </c>
      <c r="D11" s="11" t="s">
        <v>158</v>
      </c>
      <c r="E11" s="12"/>
      <c r="F11" s="16">
        <v>1</v>
      </c>
      <c r="G11" s="3">
        <v>10</v>
      </c>
    </row>
    <row r="12" ht="50" customHeight="1" spans="1:7">
      <c r="A12" s="3"/>
      <c r="B12" s="3"/>
      <c r="C12" s="10" t="s">
        <v>159</v>
      </c>
      <c r="D12" s="11" t="s">
        <v>160</v>
      </c>
      <c r="E12" s="12"/>
      <c r="F12" s="13" t="s">
        <v>161</v>
      </c>
      <c r="G12" s="3">
        <v>20</v>
      </c>
    </row>
    <row r="13" ht="50" customHeight="1" spans="1:7">
      <c r="A13" s="3"/>
      <c r="B13" s="3"/>
      <c r="C13" s="14"/>
      <c r="D13" s="11" t="s">
        <v>162</v>
      </c>
      <c r="E13" s="12"/>
      <c r="F13" s="13" t="s">
        <v>161</v>
      </c>
      <c r="G13" s="3">
        <v>10</v>
      </c>
    </row>
    <row r="14" ht="50" customHeight="1" spans="1:7">
      <c r="A14" s="3"/>
      <c r="B14" s="3"/>
      <c r="C14" s="3" t="s">
        <v>163</v>
      </c>
      <c r="D14" s="11" t="s">
        <v>164</v>
      </c>
      <c r="E14" s="12"/>
      <c r="F14" s="13" t="s">
        <v>165</v>
      </c>
      <c r="G14" s="3">
        <v>10</v>
      </c>
    </row>
    <row r="15" ht="50" customHeight="1" spans="1:7">
      <c r="A15" s="3"/>
      <c r="B15" s="3" t="s">
        <v>166</v>
      </c>
      <c r="C15" s="3" t="s">
        <v>167</v>
      </c>
      <c r="D15" s="11" t="s">
        <v>168</v>
      </c>
      <c r="E15" s="12"/>
      <c r="F15" s="13" t="s">
        <v>169</v>
      </c>
      <c r="G15" s="3">
        <v>30</v>
      </c>
    </row>
    <row r="16" ht="50" customHeight="1" spans="1:7">
      <c r="A16" s="3"/>
      <c r="B16" s="3" t="s">
        <v>170</v>
      </c>
      <c r="C16" s="3" t="s">
        <v>171</v>
      </c>
      <c r="D16" s="11" t="s">
        <v>172</v>
      </c>
      <c r="E16" s="12"/>
      <c r="F16" s="13" t="s">
        <v>161</v>
      </c>
      <c r="G16" s="3">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4"/>
    <mergeCell ref="C12:C13"/>
    <mergeCell ref="G5:G8"/>
    <mergeCell ref="A5:B8"/>
  </mergeCells>
  <printOptions horizontalCentered="1"/>
  <pageMargins left="0.590277777777778" right="0.590277777777778" top="0.707638888888889" bottom="0.707638888888889" header="0.354166666666667" footer="0.196527777777778"/>
  <pageSetup paperSize="9" scale="93" fitToHeight="100" orientation="portrait" horizont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J10" sqref="J10"/>
    </sheetView>
  </sheetViews>
  <sheetFormatPr defaultColWidth="9" defaultRowHeight="15.6" outlineLevelCol="6"/>
  <cols>
    <col min="1" max="1" width="4.625" customWidth="1"/>
    <col min="2" max="2" width="10.625" customWidth="1"/>
    <col min="3" max="3" width="18.625" customWidth="1"/>
    <col min="4" max="4" width="8.625" customWidth="1"/>
    <col min="5" max="6" width="18.625" customWidth="1"/>
    <col min="7" max="7" width="10.625" customWidth="1"/>
  </cols>
  <sheetData>
    <row r="1" ht="25.8" spans="1:7">
      <c r="A1" s="1" t="s">
        <v>173</v>
      </c>
      <c r="B1" s="1"/>
      <c r="C1" s="1"/>
      <c r="D1" s="1"/>
      <c r="E1" s="1"/>
      <c r="F1" s="1"/>
      <c r="G1" s="1"/>
    </row>
    <row r="2" spans="1:7">
      <c r="A2" s="2" t="s">
        <v>136</v>
      </c>
      <c r="B2" s="2"/>
      <c r="C2" s="2"/>
      <c r="D2" s="2"/>
      <c r="E2" s="2"/>
      <c r="F2" s="2"/>
      <c r="G2" s="2"/>
    </row>
    <row r="3" spans="1:7">
      <c r="A3" s="3" t="s">
        <v>137</v>
      </c>
      <c r="B3" s="3"/>
      <c r="C3" s="3" t="s">
        <v>174</v>
      </c>
      <c r="D3" s="3"/>
      <c r="E3" s="3"/>
      <c r="F3" s="3"/>
      <c r="G3" s="3"/>
    </row>
    <row r="4" spans="1:7">
      <c r="A4" s="3" t="s">
        <v>139</v>
      </c>
      <c r="B4" s="3"/>
      <c r="C4" s="3" t="s">
        <v>140</v>
      </c>
      <c r="D4" s="3"/>
      <c r="E4" s="3" t="s">
        <v>141</v>
      </c>
      <c r="F4" s="3" t="s">
        <v>46</v>
      </c>
      <c r="G4" s="3"/>
    </row>
    <row r="5" spans="1:7">
      <c r="A5" s="3" t="s">
        <v>142</v>
      </c>
      <c r="B5" s="3"/>
      <c r="C5" s="4" t="s">
        <v>143</v>
      </c>
      <c r="D5" s="4"/>
      <c r="E5" s="5">
        <v>2334.26</v>
      </c>
      <c r="F5" s="5"/>
      <c r="G5" s="6" t="s">
        <v>144</v>
      </c>
    </row>
    <row r="6" spans="1:7">
      <c r="A6" s="3"/>
      <c r="B6" s="3"/>
      <c r="C6" s="7" t="s">
        <v>145</v>
      </c>
      <c r="D6" s="7"/>
      <c r="E6" s="5"/>
      <c r="F6" s="5"/>
      <c r="G6" s="6"/>
    </row>
    <row r="7" spans="1:7">
      <c r="A7" s="3"/>
      <c r="B7" s="3"/>
      <c r="C7" s="3" t="s">
        <v>146</v>
      </c>
      <c r="D7" s="3"/>
      <c r="E7" s="5"/>
      <c r="F7" s="5"/>
      <c r="G7" s="6"/>
    </row>
    <row r="8" spans="1:7">
      <c r="A8" s="3"/>
      <c r="B8" s="3"/>
      <c r="C8" s="3" t="s">
        <v>147</v>
      </c>
      <c r="D8" s="3"/>
      <c r="E8" s="5">
        <v>2334.26</v>
      </c>
      <c r="F8" s="5"/>
      <c r="G8" s="6"/>
    </row>
    <row r="9" ht="177" customHeight="1" spans="1:7">
      <c r="A9" s="3" t="s">
        <v>148</v>
      </c>
      <c r="B9" s="8" t="s">
        <v>175</v>
      </c>
      <c r="C9" s="8"/>
      <c r="D9" s="8"/>
      <c r="E9" s="8"/>
      <c r="F9" s="8"/>
      <c r="G9" s="8"/>
    </row>
    <row r="10" ht="40" customHeight="1" spans="1:7">
      <c r="A10" s="3" t="s">
        <v>150</v>
      </c>
      <c r="B10" s="3" t="s">
        <v>151</v>
      </c>
      <c r="C10" s="3" t="s">
        <v>152</v>
      </c>
      <c r="D10" s="3" t="s">
        <v>153</v>
      </c>
      <c r="E10" s="3"/>
      <c r="F10" s="3" t="s">
        <v>154</v>
      </c>
      <c r="G10" s="3" t="s">
        <v>155</v>
      </c>
    </row>
    <row r="11" ht="40" customHeight="1" spans="1:7">
      <c r="A11" s="3"/>
      <c r="B11" s="3" t="s">
        <v>156</v>
      </c>
      <c r="C11" s="3" t="s">
        <v>157</v>
      </c>
      <c r="D11" s="9" t="s">
        <v>176</v>
      </c>
      <c r="E11" s="9"/>
      <c r="F11" s="3" t="s">
        <v>177</v>
      </c>
      <c r="G11" s="3">
        <v>10</v>
      </c>
    </row>
    <row r="12" ht="40" customHeight="1" spans="1:7">
      <c r="A12" s="3"/>
      <c r="B12" s="3"/>
      <c r="C12" s="10" t="s">
        <v>159</v>
      </c>
      <c r="D12" s="9" t="s">
        <v>178</v>
      </c>
      <c r="E12" s="9"/>
      <c r="F12" s="3" t="s">
        <v>179</v>
      </c>
      <c r="G12" s="3">
        <v>20</v>
      </c>
    </row>
    <row r="13" ht="40" customHeight="1" spans="1:7">
      <c r="A13" s="3"/>
      <c r="B13" s="3"/>
      <c r="C13" s="3" t="s">
        <v>163</v>
      </c>
      <c r="D13" s="11" t="s">
        <v>164</v>
      </c>
      <c r="E13" s="12"/>
      <c r="F13" s="13" t="s">
        <v>165</v>
      </c>
      <c r="G13" s="3">
        <v>20</v>
      </c>
    </row>
    <row r="14" ht="40" customHeight="1" spans="1:7">
      <c r="A14" s="3"/>
      <c r="B14" s="10" t="s">
        <v>166</v>
      </c>
      <c r="C14" s="3" t="s">
        <v>180</v>
      </c>
      <c r="D14" s="9" t="s">
        <v>181</v>
      </c>
      <c r="E14" s="9"/>
      <c r="F14" s="3" t="s">
        <v>182</v>
      </c>
      <c r="G14" s="3">
        <v>20</v>
      </c>
    </row>
    <row r="15" ht="40" customHeight="1" spans="1:7">
      <c r="A15" s="3"/>
      <c r="B15" s="14"/>
      <c r="C15" s="3" t="s">
        <v>167</v>
      </c>
      <c r="D15" s="9" t="s">
        <v>183</v>
      </c>
      <c r="E15" s="9"/>
      <c r="F15" s="3" t="s">
        <v>184</v>
      </c>
      <c r="G15" s="3">
        <v>10</v>
      </c>
    </row>
    <row r="16" ht="40" customHeight="1" spans="1:7">
      <c r="A16" s="3"/>
      <c r="B16" s="3" t="s">
        <v>170</v>
      </c>
      <c r="C16" s="3" t="s">
        <v>171</v>
      </c>
      <c r="D16" s="11" t="s">
        <v>185</v>
      </c>
      <c r="E16" s="12"/>
      <c r="F16" s="3" t="s">
        <v>179</v>
      </c>
      <c r="G16" s="3">
        <v>10</v>
      </c>
    </row>
  </sheetData>
  <mergeCells count="28">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 ref="D11:E11"/>
    <mergeCell ref="D12:E12"/>
    <mergeCell ref="D13:E13"/>
    <mergeCell ref="D14:E14"/>
    <mergeCell ref="D15:E15"/>
    <mergeCell ref="D16:E16"/>
    <mergeCell ref="A10:A16"/>
    <mergeCell ref="B11:B13"/>
    <mergeCell ref="B14:B15"/>
    <mergeCell ref="G5:G8"/>
    <mergeCell ref="A5:B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10-1项目支出绩效目标表（伙食补助）</vt:lpstr>
      <vt:lpstr>10-2项目支出绩效目标表（装备采购）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Administrator</cp:lastModifiedBy>
  <dcterms:created xsi:type="dcterms:W3CDTF">2015-01-22T17:09:00Z</dcterms:created>
  <cp:lastPrinted>2021-02-09T08:48:00Z</cp:lastPrinted>
  <dcterms:modified xsi:type="dcterms:W3CDTF">2025-04-24T01:29:31Z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9B9F38B90CA3493DB8378B9072841190_13</vt:lpwstr>
  </property>
</Properties>
</file>