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tabRatio="954" firstSheet="1" activeTab="8"/>
  </bookViews>
  <sheets>
    <sheet name="1-部门收支总表" sheetId="5" r:id="rId1"/>
    <sheet name="2-收入预算总表" sheetId="13" r:id="rId2"/>
    <sheet name="3-部门支出总表" sheetId="7" r:id="rId3"/>
    <sheet name="4-财政拨款收支总表" sheetId="1" r:id="rId4"/>
    <sheet name="5-一般公共预算支出表" sheetId="2" r:id="rId5"/>
    <sheet name="6-一般公共预算基本支出表 " sheetId="12" r:id="rId6"/>
    <sheet name="7-政府性基金预算支出表" sheetId="4" r:id="rId7"/>
    <sheet name="8-国有资本经营预算支出表" sheetId="10" r:id="rId8"/>
    <sheet name="9-财政拨款预算“三公”经费支出表" sheetId="8" r:id="rId9"/>
    <sheet name="10-1项目支出绩效目标表（车辆装备采购）" sheetId="14" r:id="rId10"/>
    <sheet name="10-2项目支出绩效目标表（伙食补助）" sheetId="15" r:id="rId11"/>
  </sheets>
  <externalReferences>
    <externalReference r:id="rId12"/>
  </externalReferences>
  <definedNames>
    <definedName name="_xlnm.Print_Area" localSheetId="0">'1-部门收支总表'!$A$1:$D$19</definedName>
    <definedName name="_xlnm.Print_Area" localSheetId="3">'4-财政拨款收支总表'!$B$2:$E$19</definedName>
    <definedName name="_xlnm.Print_Area" localSheetId="5">'6-一般公共预算基本支出表 '!$A$1:$E$9</definedName>
    <definedName name="_xlnm.Print_Titles" localSheetId="1">主2-'[1]#REF'!$1:$6</definedName>
    <definedName name="_xlnm.Print_Area" localSheetId="10">'10-2项目支出绩效目标表（伙食补助）'!$A$2:$G$17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<sst xmlns="http://schemas.openxmlformats.org/spreadsheetml/2006/main" count="280" uniqueCount="177">
  <si>
    <t>部门公开表1</t>
  </si>
  <si>
    <t>部门收支总表</t>
  </si>
  <si>
    <t>单位名称：福鼎市消防救援大队</t>
  </si>
  <si>
    <t>单位：万元</t>
  </si>
  <si>
    <t>收      入</t>
  </si>
  <si>
    <t>支      出</t>
  </si>
  <si>
    <t>项目</t>
  </si>
  <si>
    <t>预算数</t>
  </si>
  <si>
    <t>一、一般公共预算拨款收入</t>
  </si>
  <si>
    <t>一、卫生健康支出</t>
  </si>
  <si>
    <t>二、政府性基金预算拨款收入</t>
  </si>
  <si>
    <t>二、住房保障支出</t>
  </si>
  <si>
    <t>三、国有资本经营预算拨款收入</t>
  </si>
  <si>
    <t>三、灾害防治及应急管理支出</t>
  </si>
  <si>
    <t>四、事业收入</t>
  </si>
  <si>
    <t>其中：财政专户管理资金</t>
  </si>
  <si>
    <t>五、上级补助收入</t>
  </si>
  <si>
    <t>六、附属单位上缴收入</t>
  </si>
  <si>
    <t>七、事业单位经营收入</t>
  </si>
  <si>
    <t>八、其他收入</t>
  </si>
  <si>
    <t>本年收入合计</t>
  </si>
  <si>
    <t>本年支出合计</t>
  </si>
  <si>
    <t>使用非财政拨款结余</t>
  </si>
  <si>
    <t>结转下年（非财政拨款）</t>
  </si>
  <si>
    <t>上年结转</t>
  </si>
  <si>
    <r>
      <rPr>
        <sz val="10"/>
        <rFont val="宋体"/>
        <charset val="134"/>
      </rPr>
      <t>收</t>
    </r>
    <r>
      <rPr>
        <sz val="10"/>
        <rFont val="Trial"/>
        <charset val="134"/>
      </rPr>
      <t xml:space="preserve">    </t>
    </r>
    <r>
      <rPr>
        <sz val="10"/>
        <rFont val="宋体"/>
        <charset val="134"/>
      </rPr>
      <t>入</t>
    </r>
    <r>
      <rPr>
        <sz val="10"/>
        <rFont val="Trial"/>
        <charset val="134"/>
      </rPr>
      <t xml:space="preserve">    </t>
    </r>
    <r>
      <rPr>
        <sz val="10"/>
        <rFont val="宋体"/>
        <charset val="134"/>
      </rPr>
      <t>总</t>
    </r>
    <r>
      <rPr>
        <sz val="10"/>
        <rFont val="Trial"/>
        <charset val="134"/>
      </rPr>
      <t xml:space="preserve">    </t>
    </r>
    <r>
      <rPr>
        <sz val="10"/>
        <rFont val="宋体"/>
        <charset val="134"/>
      </rPr>
      <t>计</t>
    </r>
  </si>
  <si>
    <r>
      <rPr>
        <sz val="10"/>
        <rFont val="宋体"/>
        <charset val="134"/>
      </rPr>
      <t>支</t>
    </r>
    <r>
      <rPr>
        <sz val="10"/>
        <rFont val="Trial"/>
        <charset val="134"/>
      </rPr>
      <t xml:space="preserve">    </t>
    </r>
    <r>
      <rPr>
        <sz val="10"/>
        <rFont val="宋体"/>
        <charset val="134"/>
      </rPr>
      <t>出</t>
    </r>
    <r>
      <rPr>
        <sz val="10"/>
        <rFont val="Trial"/>
        <charset val="134"/>
      </rPr>
      <t xml:space="preserve">    </t>
    </r>
    <r>
      <rPr>
        <sz val="10"/>
        <rFont val="宋体"/>
        <charset val="134"/>
      </rPr>
      <t>总</t>
    </r>
    <r>
      <rPr>
        <sz val="10"/>
        <rFont val="Trial"/>
        <charset val="134"/>
      </rPr>
      <t xml:space="preserve">    </t>
    </r>
    <r>
      <rPr>
        <sz val="10"/>
        <rFont val="宋体"/>
        <charset val="134"/>
      </rPr>
      <t>计</t>
    </r>
  </si>
  <si>
    <t>部门公开表2</t>
  </si>
  <si>
    <t>收入预算总表</t>
  </si>
  <si>
    <t>单位名称</t>
  </si>
  <si>
    <t>单位代码</t>
  </si>
  <si>
    <t>合计</t>
  </si>
  <si>
    <t>本年收入</t>
  </si>
  <si>
    <t>小计</t>
  </si>
  <si>
    <t>一般公共预算拨款结转资金</t>
  </si>
  <si>
    <t>政府性基金预算拨款结转资金</t>
  </si>
  <si>
    <t>国有资本经营预算拨款结转资金</t>
  </si>
  <si>
    <t>财政专户管理资金</t>
  </si>
  <si>
    <t>单位资金</t>
  </si>
  <si>
    <t>一般公共预算拨款收入</t>
  </si>
  <si>
    <t>政府性基金预算拨款收入</t>
  </si>
  <si>
    <t>国有资本经营预算拨款收入</t>
  </si>
  <si>
    <t>事业收入</t>
  </si>
  <si>
    <t>事业单位经营收入</t>
  </si>
  <si>
    <t>往来收入</t>
  </si>
  <si>
    <t>其他收入</t>
  </si>
  <si>
    <t>金额</t>
  </si>
  <si>
    <t>上级补助收入</t>
  </si>
  <si>
    <t>附属单位上缴收入</t>
  </si>
  <si>
    <t>其中：定向国外无偿援助资金</t>
  </si>
  <si>
    <t>福鼎市消防救援大队</t>
  </si>
  <si>
    <t>225014021011</t>
  </si>
  <si>
    <t xml:space="preserve">        福鼎市消防救援大队</t>
  </si>
  <si>
    <t xml:space="preserve">        225014021011</t>
  </si>
  <si>
    <t>部门公开表3</t>
  </si>
  <si>
    <t>部门支出总表</t>
  </si>
  <si>
    <t>科目编码</t>
  </si>
  <si>
    <t xml:space="preserve">科目名称
</t>
  </si>
  <si>
    <t>合  计</t>
  </si>
  <si>
    <t>基本支出</t>
  </si>
  <si>
    <t>项目支出</t>
  </si>
  <si>
    <t>上缴上级支出</t>
  </si>
  <si>
    <t>事业单位经营支出</t>
  </si>
  <si>
    <t>对附属单位
补助支出</t>
  </si>
  <si>
    <t>其他行政事业单位医疗支出</t>
  </si>
  <si>
    <t>住房公积金</t>
  </si>
  <si>
    <t>行政运行</t>
  </si>
  <si>
    <t>消防应急救援</t>
  </si>
  <si>
    <t>部门公开表4</t>
  </si>
  <si>
    <t>财政拨款收支总表</t>
  </si>
  <si>
    <t>一、本年收入</t>
  </si>
  <si>
    <t>一、本年支出</t>
  </si>
  <si>
    <t>（一）一般公共预算拨款</t>
  </si>
  <si>
    <t>（一）灾害防治及应急管理支出</t>
  </si>
  <si>
    <t>（二）政府性基金预算拨款</t>
  </si>
  <si>
    <t>（三）国有资本经营预算拨款</t>
  </si>
  <si>
    <t>二、上年结转</t>
  </si>
  <si>
    <t>二、结转下年</t>
  </si>
  <si>
    <t>部门公开表5</t>
  </si>
  <si>
    <t>一般公共预算支出表</t>
  </si>
  <si>
    <t>功能分类科目</t>
  </si>
  <si>
    <t>2024年执行数</t>
  </si>
  <si>
    <t>2025年预算数</t>
  </si>
  <si>
    <t>2025年预算数比
2024年执行数</t>
  </si>
  <si>
    <t>2025年预算数比
2024年执行数
（扣除中央基建投资）</t>
  </si>
  <si>
    <t>科目名称</t>
  </si>
  <si>
    <t>执行数</t>
  </si>
  <si>
    <t>扣除中央基建投资后执行数</t>
  </si>
  <si>
    <t>年初预算数</t>
  </si>
  <si>
    <t>扣除中央基建投资后预算数</t>
  </si>
  <si>
    <t>增减额</t>
  </si>
  <si>
    <t>增减(%)</t>
  </si>
  <si>
    <t>灾害防治及应急管理支出</t>
  </si>
  <si>
    <t>消防救援事务</t>
  </si>
  <si>
    <t>部门公开表6</t>
  </si>
  <si>
    <t>一般公共预算基本支出表</t>
  </si>
  <si>
    <t>单位：福鼎市消防救援大队</t>
  </si>
  <si>
    <t>科目代码</t>
  </si>
  <si>
    <t>本年一般公共预算拨款支出</t>
  </si>
  <si>
    <t>人员经费</t>
  </si>
  <si>
    <t>公用经费</t>
  </si>
  <si>
    <t>224</t>
  </si>
  <si>
    <t>22402</t>
  </si>
  <si>
    <t>2240201</t>
  </si>
  <si>
    <t xml:space="preserve">  福鼎市消防救援大队</t>
  </si>
  <si>
    <t>2240204</t>
  </si>
  <si>
    <t/>
  </si>
  <si>
    <t>合               计</t>
  </si>
  <si>
    <t>部门公开表7</t>
  </si>
  <si>
    <t>政府性基金预算支出表</t>
  </si>
  <si>
    <t>单位:万元</t>
  </si>
  <si>
    <t>2025年政府性基金预算支出</t>
  </si>
  <si>
    <t>（2025年福鼎市消防救援大队预算中没有使用政府性基金预算拨款安排的支出。）</t>
  </si>
  <si>
    <t>部门公开表8</t>
  </si>
  <si>
    <t>国有资本经营预算支出表</t>
  </si>
  <si>
    <t>2025年国有资本经营预算支出</t>
  </si>
  <si>
    <t>合   计</t>
  </si>
  <si>
    <t>（2025年福鼎市消防救援大队预算中没有使用国有资本经营预算拨款安排的支出。）</t>
  </si>
  <si>
    <t>部门公开表9</t>
  </si>
  <si>
    <t>财政拨款预算“三公”经费支出表</t>
  </si>
  <si>
    <t>因公出国（境）费</t>
  </si>
  <si>
    <t>公务用车购置及运行费</t>
  </si>
  <si>
    <t>公务接待费</t>
  </si>
  <si>
    <t>公务用车购置费</t>
  </si>
  <si>
    <t>公务用车运行费</t>
  </si>
  <si>
    <t>项目绩效目标表</t>
  </si>
  <si>
    <t>（2025年度）</t>
  </si>
  <si>
    <t>项目名称</t>
  </si>
  <si>
    <t>地方财政安排装备购置项目</t>
  </si>
  <si>
    <t>主管部门及代码</t>
  </si>
  <si>
    <t>[225]国家消防救援局</t>
  </si>
  <si>
    <t>实施单位</t>
  </si>
  <si>
    <t>项目资金
（万元）</t>
  </si>
  <si>
    <t xml:space="preserve"> 年度资金总额：</t>
  </si>
  <si>
    <t>执行率
分值（10）</t>
  </si>
  <si>
    <t>其中：财政拨款</t>
  </si>
  <si>
    <t>其他资金</t>
  </si>
  <si>
    <t>年
度
总
体
目
标</t>
  </si>
  <si>
    <t>一、车辆购置。（1）因桐城消防救援站投入执勤使用，需购置消防车增加执勤实力，根据福鼎市政府和财政局批复，购置一辆水罐消防车，购置经费33.1万元。
二、装备器材购置43.92元。（1）易损耗器材16.42万元。根据《城市消防站建设标准》，购置消防站个人防护装备等易损耗装备器材130件（套）16.42万元，（2）根据十四五消防救援事业发展规划，配齐通信器材，购置相关装备13件（套）27.5万元。金额合计43.92万元。</t>
  </si>
  <si>
    <t>绩
效
指
标</t>
  </si>
  <si>
    <t>一级指标</t>
  </si>
  <si>
    <t>二级指标</t>
  </si>
  <si>
    <t>三级指标</t>
  </si>
  <si>
    <t>指标值</t>
  </si>
  <si>
    <t>分值权重
（90）</t>
  </si>
  <si>
    <t>成本指标</t>
  </si>
  <si>
    <t>经济成本指标</t>
  </si>
  <si>
    <t>采购成本支出执行率</t>
  </si>
  <si>
    <t>≥95百分比</t>
  </si>
  <si>
    <t>产出指标</t>
  </si>
  <si>
    <t>数量指标</t>
  </si>
  <si>
    <t>采购完成数</t>
  </si>
  <si>
    <t>质量指标</t>
  </si>
  <si>
    <t>产品验收合格率</t>
  </si>
  <si>
    <t>时效指标</t>
  </si>
  <si>
    <t>采购目标完成率</t>
  </si>
  <si>
    <t>效益指标</t>
  </si>
  <si>
    <t>社会效益指标</t>
  </si>
  <si>
    <t>综合服务保障提质增效</t>
  </si>
  <si>
    <t>满意度
指标</t>
  </si>
  <si>
    <t>服务对象
满意度指标</t>
  </si>
  <si>
    <t>服务群众、消防救援人员满意度</t>
  </si>
  <si>
    <t>伙食补助费项目绩效目标表</t>
  </si>
  <si>
    <t xml:space="preserve">宁德支队福鼎大队伙食补助费 </t>
  </si>
  <si>
    <t xml:space="preserve">          上年结转</t>
  </si>
  <si>
    <t xml:space="preserve">          其他资金</t>
  </si>
  <si>
    <t>根据《消防救援局关于调整提高伙食补助费标准的通知》（应急消〔2022〕152号）文件精神，按照新调整的标准，聚焦职能任务，全面提升队伍伙食保障水平。开展膳食营养评估，优化配餐结构，提升供应质量，加大鱼、肉、蛋、奶等优质蛋白供应，确保基层指战员吃饱吃好、吃出营养、吃出健康；优化改进保障模式，指导基层队站食堂根据天气、气候、节假日以及训练、执勤和救援任务变化对伙食供应进行及时调整，确保“伙食随着任务走、保障精确到每一餐”。</t>
  </si>
  <si>
    <t>全天候保障率</t>
  </si>
  <si>
    <t>食品安全率</t>
  </si>
  <si>
    <r>
      <rPr>
        <sz val="11"/>
        <rFont val="宋体"/>
        <charset val="134"/>
      </rPr>
      <t>≥</t>
    </r>
    <r>
      <rPr>
        <sz val="11"/>
        <rFont val="Times New Roman"/>
        <charset val="0"/>
      </rPr>
      <t>99%</t>
    </r>
  </si>
  <si>
    <t>专款专用率</t>
  </si>
  <si>
    <t>项目按期完成</t>
  </si>
  <si>
    <t>按期完成</t>
  </si>
  <si>
    <t>基层消防救援指战员保持充沛体力，进一步提升战斗力</t>
  </si>
  <si>
    <t>显著</t>
  </si>
  <si>
    <t>基层消防救援指战员队伙食费满意度</t>
  </si>
  <si>
    <r>
      <rPr>
        <sz val="11"/>
        <rFont val="宋体"/>
        <charset val="0"/>
      </rPr>
      <t>≥</t>
    </r>
    <r>
      <rPr>
        <sz val="11"/>
        <rFont val="Times New Roman"/>
        <charset val="0"/>
      </rPr>
      <t>99%</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</si>
</sst>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quot;&quot;;\-#,##0.00&quot;&quot;;&quot;&quot;"/>
    <numFmt numFmtId="178" formatCode="0_ "/>
  </numFmts>
  <fonts count="46">
    <font>
      <sz val="12"/>
      <name val="宋体"/>
      <charset val="134"/>
    </font>
    <font>
      <sz val="20"/>
      <name val="黑体"/>
      <charset val="134"/>
    </font>
    <font>
      <sz val="11"/>
      <name val="宋体"/>
      <charset val="134"/>
    </font>
    <font>
      <sz val="11"/>
      <name val="宋体"/>
      <charset val="0"/>
    </font>
    <font>
      <sz val="9"/>
      <name val="宋体"/>
      <charset val="134"/>
    </font>
    <font>
      <sz val="10"/>
      <name val="宋体"/>
      <charset val="134"/>
    </font>
    <font>
      <sz val="16"/>
      <name val="黑体"/>
      <charset val="134"/>
    </font>
    <font>
      <sz val="10"/>
      <name val="Trial"/>
      <charset val="134"/>
    </font>
    <font>
      <b/>
      <sz val="10"/>
      <name val="宋体"/>
      <charset val="134"/>
    </font>
    <font>
      <sz val="11"/>
      <color indexed="8"/>
      <name val="宋体"/>
      <charset val="134"/>
    </font>
    <font>
      <sz val="9"/>
      <color indexed="8"/>
      <name val="宋体"/>
      <charset val="134"/>
    </font>
    <font>
      <sz val="10"/>
      <color indexed="8"/>
      <name val="宋体"/>
      <charset val="134"/>
    </font>
    <font>
      <sz val="10"/>
      <color theme="1"/>
      <name val="宋体"/>
      <charset val="134"/>
      <scheme val="minor"/>
    </font>
    <font>
      <b/>
      <sz val="12"/>
      <name val="宋体"/>
      <charset val="134"/>
    </font>
    <font>
      <sz val="10"/>
      <color rgb="FF000000"/>
      <name val="宋体"/>
      <charset val="134"/>
    </font>
    <font>
      <b/>
      <sz val="10"/>
      <name val="Calibri"/>
      <charset val="134"/>
    </font>
    <font>
      <b/>
      <sz val="10"/>
      <name val="Arial"/>
      <charset val="134"/>
    </font>
    <font>
      <b/>
      <sz val="9"/>
      <name val="宋体"/>
      <charset val="134"/>
    </font>
    <font>
      <b/>
      <sz val="16"/>
      <name val="黑体"/>
      <charset val="134"/>
    </font>
    <font>
      <sz val="10"/>
      <name val="Calibri"/>
      <charset val="134"/>
    </font>
    <font>
      <sz val="8"/>
      <name val="宋体"/>
      <charset val="134"/>
    </font>
    <font>
      <sz val="16"/>
      <name val="宋体"/>
      <charset val="134"/>
    </font>
    <font>
      <sz val="7"/>
      <name val="宋体"/>
      <charset val="134"/>
    </font>
    <font>
      <sz val="8"/>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1"/>
      <name val="Times New Roman"/>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2">
    <xf numFmtId="0" fontId="0"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2" borderId="17"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8" applyNumberFormat="0" applyFill="0" applyAlignment="0" applyProtection="0">
      <alignment vertical="center"/>
    </xf>
    <xf numFmtId="0" fontId="31" fillId="0" borderId="18" applyNumberFormat="0" applyFill="0" applyAlignment="0" applyProtection="0">
      <alignment vertical="center"/>
    </xf>
    <xf numFmtId="0" fontId="32" fillId="0" borderId="19" applyNumberFormat="0" applyFill="0" applyAlignment="0" applyProtection="0">
      <alignment vertical="center"/>
    </xf>
    <xf numFmtId="0" fontId="32" fillId="0" borderId="0" applyNumberFormat="0" applyFill="0" applyBorder="0" applyAlignment="0" applyProtection="0">
      <alignment vertical="center"/>
    </xf>
    <xf numFmtId="0" fontId="33" fillId="3" borderId="20" applyNumberFormat="0" applyAlignment="0" applyProtection="0">
      <alignment vertical="center"/>
    </xf>
    <xf numFmtId="0" fontId="34" fillId="4" borderId="21" applyNumberFormat="0" applyAlignment="0" applyProtection="0">
      <alignment vertical="center"/>
    </xf>
    <xf numFmtId="0" fontId="35" fillId="4" borderId="20" applyNumberFormat="0" applyAlignment="0" applyProtection="0">
      <alignment vertical="center"/>
    </xf>
    <xf numFmtId="0" fontId="36" fillId="5" borderId="22" applyNumberFormat="0" applyAlignment="0" applyProtection="0">
      <alignment vertical="center"/>
    </xf>
    <xf numFmtId="0" fontId="37" fillId="0" borderId="23" applyNumberFormat="0" applyFill="0" applyAlignment="0" applyProtection="0">
      <alignment vertical="center"/>
    </xf>
    <xf numFmtId="0" fontId="38" fillId="0" borderId="24" applyNumberFormat="0" applyFill="0" applyAlignment="0" applyProtection="0">
      <alignment vertical="center"/>
    </xf>
    <xf numFmtId="0" fontId="39" fillId="6" borderId="0" applyNumberFormat="0" applyBorder="0" applyAlignment="0" applyProtection="0">
      <alignment vertical="center"/>
    </xf>
    <xf numFmtId="0" fontId="40" fillId="7" borderId="0" applyNumberFormat="0" applyBorder="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3"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3" fillId="22" borderId="0" applyNumberFormat="0" applyBorder="0" applyAlignment="0" applyProtection="0">
      <alignment vertical="center"/>
    </xf>
    <xf numFmtId="0" fontId="43"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3" fillId="26" borderId="0" applyNumberFormat="0" applyBorder="0" applyAlignment="0" applyProtection="0">
      <alignment vertical="center"/>
    </xf>
    <xf numFmtId="0" fontId="43"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2" fillId="32" borderId="0" applyNumberFormat="0" applyBorder="0" applyAlignment="0" applyProtection="0">
      <alignment vertical="center"/>
    </xf>
    <xf numFmtId="0" fontId="9" fillId="0" borderId="0">
      <alignment vertical="center"/>
    </xf>
    <xf numFmtId="0" fontId="44"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0" fillId="0" borderId="0"/>
    <xf numFmtId="0" fontId="24" fillId="0" borderId="0">
      <alignment vertical="center"/>
    </xf>
    <xf numFmtId="0" fontId="24" fillId="0" borderId="0">
      <alignment vertical="center"/>
    </xf>
    <xf numFmtId="43" fontId="9" fillId="0" borderId="0" applyFont="0" applyFill="0" applyBorder="0" applyAlignment="0" applyProtection="0">
      <alignment vertical="center"/>
    </xf>
    <xf numFmtId="0" fontId="0" fillId="0" borderId="0"/>
    <xf numFmtId="0" fontId="9" fillId="0" borderId="0">
      <alignment vertical="center"/>
    </xf>
    <xf numFmtId="0" fontId="24" fillId="0" borderId="0">
      <alignment vertical="center"/>
    </xf>
  </cellStyleXfs>
  <cellXfs count="163">
    <xf numFmtId="0" fontId="0" fillId="0" borderId="0" xfId="0">
      <alignment vertical="center"/>
    </xf>
    <xf numFmtId="0" fontId="0" fillId="0" borderId="0" xfId="59" applyAlignment="1">
      <alignment vertical="center" wrapText="1"/>
    </xf>
    <xf numFmtId="0" fontId="1" fillId="0" borderId="0" xfId="59" applyFont="1" applyAlignment="1">
      <alignment horizontal="center" vertical="center" wrapText="1"/>
    </xf>
    <xf numFmtId="0" fontId="0" fillId="0" borderId="0" xfId="59" applyFont="1" applyFill="1" applyAlignment="1">
      <alignment horizontal="center" vertical="top" wrapText="1"/>
    </xf>
    <xf numFmtId="0" fontId="2" fillId="0" borderId="1" xfId="59" applyFont="1" applyBorder="1" applyAlignment="1">
      <alignment horizontal="center" vertical="center" wrapText="1"/>
    </xf>
    <xf numFmtId="0" fontId="2" fillId="0" borderId="1" xfId="59" applyFont="1" applyFill="1" applyBorder="1" applyAlignment="1">
      <alignment horizontal="center" vertical="center" wrapText="1"/>
    </xf>
    <xf numFmtId="0" fontId="2" fillId="0" borderId="2" xfId="59" applyFont="1" applyBorder="1" applyAlignment="1">
      <alignment horizontal="center" vertical="center" wrapText="1"/>
    </xf>
    <xf numFmtId="0" fontId="2" fillId="0" borderId="3" xfId="59" applyFont="1" applyBorder="1" applyAlignment="1">
      <alignment horizontal="center" vertical="center" wrapText="1"/>
    </xf>
    <xf numFmtId="0" fontId="2" fillId="0" borderId="4" xfId="59" applyFont="1" applyBorder="1" applyAlignment="1">
      <alignment horizontal="center" vertical="center" wrapText="1"/>
    </xf>
    <xf numFmtId="0" fontId="2" fillId="0" borderId="5" xfId="59" applyFont="1" applyBorder="1" applyAlignment="1">
      <alignment horizontal="center" vertical="center" wrapText="1"/>
    </xf>
    <xf numFmtId="0" fontId="2" fillId="0" borderId="2" xfId="59" applyFont="1" applyBorder="1" applyAlignment="1">
      <alignment horizontal="left" vertical="center" wrapText="1"/>
    </xf>
    <xf numFmtId="0" fontId="2" fillId="0" borderId="3" xfId="59" applyFont="1" applyBorder="1" applyAlignment="1">
      <alignment horizontal="left" vertical="center" wrapText="1"/>
    </xf>
    <xf numFmtId="43" fontId="2" fillId="0" borderId="6" xfId="59" applyNumberFormat="1" applyFont="1" applyBorder="1" applyAlignment="1">
      <alignment horizontal="center" vertical="center" wrapText="1"/>
    </xf>
    <xf numFmtId="0" fontId="2" fillId="0" borderId="7" xfId="59" applyFont="1" applyFill="1" applyBorder="1" applyAlignment="1">
      <alignment horizontal="center" vertical="center" wrapText="1"/>
    </xf>
    <xf numFmtId="0" fontId="2" fillId="0" borderId="8" xfId="59" applyFont="1" applyBorder="1" applyAlignment="1">
      <alignment horizontal="center" vertical="center" wrapText="1"/>
    </xf>
    <xf numFmtId="0" fontId="2" fillId="0" borderId="9" xfId="59" applyFont="1" applyBorder="1" applyAlignment="1">
      <alignment horizontal="center" vertical="center" wrapText="1"/>
    </xf>
    <xf numFmtId="0" fontId="2" fillId="0" borderId="2" xfId="59" applyFont="1" applyBorder="1" applyAlignment="1">
      <alignment horizontal="left" vertical="center" wrapText="1" indent="4"/>
    </xf>
    <xf numFmtId="0" fontId="2" fillId="0" borderId="3" xfId="59" applyFont="1" applyBorder="1" applyAlignment="1">
      <alignment horizontal="left" vertical="center" wrapText="1" indent="4"/>
    </xf>
    <xf numFmtId="0" fontId="2" fillId="0" borderId="10" xfId="59" applyFont="1" applyFill="1" applyBorder="1" applyAlignment="1">
      <alignment horizontal="center" vertical="center" wrapText="1"/>
    </xf>
    <xf numFmtId="0" fontId="2" fillId="0" borderId="11" xfId="59" applyFont="1" applyBorder="1" applyAlignment="1">
      <alignment horizontal="center" vertical="center" wrapText="1"/>
    </xf>
    <xf numFmtId="0" fontId="2" fillId="0" borderId="12" xfId="59" applyFont="1" applyBorder="1" applyAlignment="1">
      <alignment horizontal="center" vertical="center" wrapText="1"/>
    </xf>
    <xf numFmtId="0" fontId="2" fillId="0" borderId="13" xfId="59" applyFont="1" applyFill="1" applyBorder="1" applyAlignment="1">
      <alignment horizontal="center" vertical="center" wrapText="1"/>
    </xf>
    <xf numFmtId="0" fontId="2" fillId="0" borderId="1" xfId="59" applyFont="1" applyFill="1" applyBorder="1" applyAlignment="1">
      <alignment vertical="center" wrapText="1"/>
    </xf>
    <xf numFmtId="0" fontId="0" fillId="0" borderId="1" xfId="59" applyBorder="1" applyAlignment="1">
      <alignment horizontal="left" vertical="top" wrapText="1"/>
    </xf>
    <xf numFmtId="9" fontId="2" fillId="0" borderId="1" xfId="59" applyNumberFormat="1" applyFont="1" applyBorder="1" applyAlignment="1">
      <alignment horizontal="center" vertical="center" wrapText="1"/>
    </xf>
    <xf numFmtId="0" fontId="0" fillId="0" borderId="1" xfId="59" applyFont="1" applyFill="1" applyBorder="1" applyAlignment="1">
      <alignment horizontal="left" vertical="top" wrapText="1"/>
    </xf>
    <xf numFmtId="0" fontId="0" fillId="0" borderId="1" xfId="59" applyFill="1" applyBorder="1" applyAlignment="1">
      <alignment horizontal="left" vertical="top" wrapText="1"/>
    </xf>
    <xf numFmtId="0" fontId="3" fillId="0" borderId="1" xfId="0" applyFont="1" applyFill="1" applyBorder="1" applyAlignment="1">
      <alignment horizontal="center" vertical="center" wrapText="1"/>
    </xf>
    <xf numFmtId="43" fontId="2" fillId="0" borderId="6" xfId="59" applyNumberFormat="1" applyFont="1" applyBorder="1" applyAlignment="1">
      <alignment vertical="center" wrapText="1"/>
    </xf>
    <xf numFmtId="0" fontId="2" fillId="0" borderId="7" xfId="59" applyFont="1" applyBorder="1" applyAlignment="1">
      <alignment horizontal="center" vertical="center" wrapText="1"/>
    </xf>
    <xf numFmtId="0" fontId="2" fillId="0" borderId="1" xfId="59" applyFont="1" applyBorder="1" applyAlignment="1">
      <alignment horizontal="justify" vertical="center" wrapText="1"/>
    </xf>
    <xf numFmtId="0" fontId="2" fillId="0" borderId="10" xfId="59" applyFont="1" applyBorder="1" applyAlignment="1">
      <alignment horizontal="center" vertical="center" wrapText="1"/>
    </xf>
    <xf numFmtId="0" fontId="2" fillId="0" borderId="13" xfId="59" applyFont="1" applyBorder="1" applyAlignment="1">
      <alignment horizontal="center" vertical="center" wrapText="1"/>
    </xf>
    <xf numFmtId="0" fontId="2" fillId="0" borderId="1" xfId="59" applyNumberFormat="1" applyFont="1" applyBorder="1" applyAlignment="1">
      <alignment horizontal="center" vertical="center" wrapText="1"/>
    </xf>
    <xf numFmtId="176" fontId="0" fillId="0" borderId="0" xfId="55" applyNumberFormat="1" applyAlignment="1">
      <alignment vertical="center"/>
    </xf>
    <xf numFmtId="0" fontId="4" fillId="0" borderId="0" xfId="55" applyFont="1" applyAlignment="1">
      <alignment vertical="center"/>
    </xf>
    <xf numFmtId="0" fontId="0" fillId="0" borderId="0" xfId="55" applyAlignment="1">
      <alignment vertical="center"/>
    </xf>
    <xf numFmtId="176" fontId="5" fillId="0" borderId="0" xfId="55" applyNumberFormat="1" applyFont="1" applyAlignment="1">
      <alignment horizontal="right" vertical="center"/>
    </xf>
    <xf numFmtId="0" fontId="6" fillId="0" borderId="0" xfId="55" applyFont="1" applyAlignment="1">
      <alignment horizontal="center" vertical="center"/>
    </xf>
    <xf numFmtId="176" fontId="6" fillId="0" borderId="0" xfId="55" applyNumberFormat="1" applyFont="1" applyAlignment="1">
      <alignment horizontal="center" vertical="center"/>
    </xf>
    <xf numFmtId="0" fontId="4" fillId="0" borderId="14" xfId="55" applyFont="1" applyBorder="1" applyAlignment="1">
      <alignment vertical="center"/>
    </xf>
    <xf numFmtId="176" fontId="4" fillId="0" borderId="14" xfId="55" applyNumberFormat="1" applyFont="1" applyBorder="1" applyAlignment="1">
      <alignment horizontal="right" vertical="center"/>
    </xf>
    <xf numFmtId="0" fontId="5" fillId="0" borderId="2" xfId="55" applyFont="1" applyBorder="1" applyAlignment="1">
      <alignment horizontal="center" vertical="center" wrapText="1"/>
    </xf>
    <xf numFmtId="0" fontId="5" fillId="0" borderId="6" xfId="55" applyFont="1" applyBorder="1" applyAlignment="1">
      <alignment horizontal="center" vertical="center" wrapText="1"/>
    </xf>
    <xf numFmtId="176" fontId="5" fillId="0" borderId="3" xfId="55" applyNumberFormat="1" applyFont="1" applyBorder="1" applyAlignment="1">
      <alignment horizontal="center" vertical="center" wrapText="1"/>
    </xf>
    <xf numFmtId="49" fontId="5" fillId="0" borderId="7" xfId="55" applyNumberFormat="1" applyFont="1" applyBorder="1" applyAlignment="1">
      <alignment horizontal="center" vertical="center" wrapText="1"/>
    </xf>
    <xf numFmtId="49" fontId="5" fillId="0" borderId="2" xfId="55" applyNumberFormat="1" applyFont="1" applyBorder="1" applyAlignment="1">
      <alignment horizontal="center" vertical="center" wrapText="1"/>
    </xf>
    <xf numFmtId="49" fontId="7" fillId="0" borderId="6" xfId="55" applyNumberFormat="1" applyFont="1" applyBorder="1" applyAlignment="1">
      <alignment horizontal="center" vertical="center" wrapText="1"/>
    </xf>
    <xf numFmtId="49" fontId="7" fillId="0" borderId="3" xfId="55" applyNumberFormat="1" applyFont="1" applyBorder="1" applyAlignment="1">
      <alignment horizontal="center" vertical="center" wrapText="1"/>
    </xf>
    <xf numFmtId="176" fontId="5" fillId="0" borderId="7" xfId="55" applyNumberFormat="1" applyFont="1" applyBorder="1" applyAlignment="1">
      <alignment horizontal="center" vertical="center" wrapText="1"/>
    </xf>
    <xf numFmtId="49" fontId="7" fillId="0" borderId="13" xfId="55" applyNumberFormat="1" applyFont="1" applyBorder="1" applyAlignment="1">
      <alignment horizontal="center" vertical="center" wrapText="1"/>
    </xf>
    <xf numFmtId="49" fontId="5" fillId="0" borderId="13" xfId="55" applyNumberFormat="1" applyFont="1" applyBorder="1" applyAlignment="1">
      <alignment horizontal="center" vertical="center" wrapText="1"/>
    </xf>
    <xf numFmtId="0" fontId="5" fillId="0" borderId="1" xfId="55" applyFont="1" applyBorder="1" applyAlignment="1">
      <alignment horizontal="center" vertical="center" wrapText="1"/>
    </xf>
    <xf numFmtId="176" fontId="5" fillId="0" borderId="13" xfId="55" applyNumberFormat="1" applyFont="1" applyBorder="1" applyAlignment="1">
      <alignment horizontal="center" vertical="center" wrapText="1"/>
    </xf>
    <xf numFmtId="176" fontId="8" fillId="0" borderId="1" xfId="55" applyNumberFormat="1" applyFont="1" applyBorder="1" applyAlignment="1">
      <alignment horizontal="right" vertical="center"/>
    </xf>
    <xf numFmtId="176" fontId="5" fillId="0" borderId="1" xfId="55" applyNumberFormat="1" applyFont="1" applyBorder="1" applyAlignment="1">
      <alignment horizontal="right" vertical="center"/>
    </xf>
    <xf numFmtId="176" fontId="5" fillId="0" borderId="1" xfId="55" applyNumberFormat="1" applyFont="1" applyBorder="1" applyAlignment="1">
      <alignment horizontal="center" vertical="center"/>
    </xf>
    <xf numFmtId="176" fontId="4" fillId="0" borderId="0" xfId="55" applyNumberFormat="1" applyFont="1" applyAlignment="1">
      <alignment vertical="center"/>
    </xf>
    <xf numFmtId="0" fontId="9" fillId="0" borderId="0" xfId="60" applyFill="1" applyBorder="1" applyAlignment="1">
      <alignment vertical="center"/>
    </xf>
    <xf numFmtId="0" fontId="5" fillId="0" borderId="0" xfId="55" applyFont="1" applyAlignment="1">
      <alignment horizontal="right" vertical="center"/>
    </xf>
    <xf numFmtId="0" fontId="6" fillId="0" borderId="0" xfId="0" applyNumberFormat="1" applyFont="1" applyFill="1" applyAlignment="1" applyProtection="1">
      <alignment horizontal="center" vertical="center" wrapText="1"/>
    </xf>
    <xf numFmtId="0" fontId="10" fillId="0" borderId="14" xfId="60" applyFont="1" applyFill="1" applyBorder="1" applyAlignment="1">
      <alignment vertical="center"/>
    </xf>
    <xf numFmtId="0" fontId="9" fillId="0" borderId="14" xfId="60" applyFill="1" applyBorder="1" applyAlignment="1">
      <alignment vertical="center"/>
    </xf>
    <xf numFmtId="0" fontId="9" fillId="0" borderId="14" xfId="60" applyFill="1" applyBorder="1" applyAlignment="1">
      <alignment horizontal="center" vertical="center"/>
    </xf>
    <xf numFmtId="0" fontId="11" fillId="0" borderId="0" xfId="60" applyFont="1" applyFill="1" applyBorder="1" applyAlignment="1">
      <alignment horizontal="right" vertical="center"/>
    </xf>
    <xf numFmtId="0" fontId="11" fillId="0" borderId="1" xfId="60" applyFont="1" applyFill="1" applyBorder="1" applyAlignment="1">
      <alignment horizontal="center" vertical="center" wrapText="1"/>
    </xf>
    <xf numFmtId="0" fontId="12" fillId="0" borderId="1" xfId="56" applyFont="1" applyFill="1" applyBorder="1" applyAlignment="1">
      <alignment horizontal="center" vertical="center" wrapText="1"/>
    </xf>
    <xf numFmtId="49" fontId="11" fillId="0" borderId="2" xfId="60" applyNumberFormat="1" applyFont="1" applyFill="1" applyBorder="1" applyAlignment="1">
      <alignment horizontal="center" vertical="center"/>
    </xf>
    <xf numFmtId="49" fontId="11" fillId="0" borderId="3" xfId="60" applyNumberFormat="1" applyFont="1" applyFill="1" applyBorder="1" applyAlignment="1">
      <alignment horizontal="center" vertical="center"/>
    </xf>
    <xf numFmtId="49" fontId="11" fillId="0" borderId="1" xfId="60" applyNumberFormat="1" applyFont="1" applyFill="1" applyBorder="1" applyAlignment="1">
      <alignment horizontal="center" vertical="center"/>
    </xf>
    <xf numFmtId="0" fontId="0" fillId="0" borderId="0" xfId="0" applyAlignment="1">
      <alignment horizontal="center" vertical="center"/>
    </xf>
    <xf numFmtId="0" fontId="5" fillId="0" borderId="0" xfId="0" applyNumberFormat="1" applyFont="1" applyFill="1" applyAlignment="1" applyProtection="1">
      <alignment vertical="center" wrapText="1"/>
    </xf>
    <xf numFmtId="0" fontId="13" fillId="0" borderId="0" xfId="0" applyNumberFormat="1" applyFont="1" applyFill="1" applyAlignment="1" applyProtection="1">
      <alignment vertical="center" wrapText="1"/>
    </xf>
    <xf numFmtId="0" fontId="4" fillId="0" borderId="0" xfId="0" applyNumberFormat="1" applyFont="1" applyFill="1" applyAlignment="1" applyProtection="1">
      <alignment vertical="center" wrapText="1"/>
    </xf>
    <xf numFmtId="0" fontId="5" fillId="0" borderId="0" xfId="0" applyFont="1">
      <alignment vertical="center"/>
    </xf>
    <xf numFmtId="0" fontId="5" fillId="0" borderId="14" xfId="0" applyNumberFormat="1" applyFont="1" applyFill="1" applyBorder="1" applyAlignment="1" applyProtection="1">
      <alignment vertical="center" wrapText="1"/>
    </xf>
    <xf numFmtId="0" fontId="5" fillId="0" borderId="14" xfId="0" applyNumberFormat="1" applyFont="1" applyFill="1" applyBorder="1" applyAlignment="1" applyProtection="1">
      <alignment horizontal="right" vertical="center"/>
    </xf>
    <xf numFmtId="0" fontId="5" fillId="0" borderId="1" xfId="0" applyNumberFormat="1" applyFont="1" applyFill="1" applyBorder="1" applyAlignment="1" applyProtection="1">
      <alignment horizontal="center" vertical="center" wrapText="1"/>
    </xf>
    <xf numFmtId="0" fontId="5" fillId="0" borderId="1" xfId="55" applyFont="1" applyBorder="1" applyAlignment="1">
      <alignment horizontal="center" vertical="center"/>
    </xf>
    <xf numFmtId="0" fontId="5" fillId="0" borderId="2" xfId="0" applyNumberFormat="1" applyFont="1" applyFill="1" applyBorder="1" applyAlignment="1" applyProtection="1">
      <alignment horizontal="center" vertical="center" wrapText="1"/>
    </xf>
    <xf numFmtId="0" fontId="5" fillId="0" borderId="6" xfId="0" applyNumberFormat="1" applyFont="1" applyFill="1" applyBorder="1" applyAlignment="1" applyProtection="1">
      <alignment horizontal="center" vertical="center" wrapText="1"/>
    </xf>
    <xf numFmtId="0" fontId="5" fillId="0" borderId="3" xfId="0" applyNumberFormat="1" applyFont="1" applyFill="1" applyBorder="1" applyAlignment="1" applyProtection="1">
      <alignment horizontal="center" vertical="center" wrapText="1"/>
    </xf>
    <xf numFmtId="0" fontId="5" fillId="0" borderId="7" xfId="0" applyNumberFormat="1" applyFont="1" applyFill="1" applyBorder="1" applyAlignment="1" applyProtection="1">
      <alignment horizontal="center"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1" xfId="0" applyFont="1" applyFill="1" applyBorder="1" applyAlignment="1">
      <alignment horizontal="right" vertical="center"/>
    </xf>
    <xf numFmtId="0" fontId="0" fillId="0" borderId="0" xfId="0" applyFont="1" applyFill="1" applyAlignment="1">
      <alignment horizontal="center" vertical="center"/>
    </xf>
    <xf numFmtId="0" fontId="14" fillId="0" borderId="0" xfId="0" applyNumberFormat="1" applyFont="1" applyFill="1" applyAlignment="1" applyProtection="1">
      <alignment horizontal="left" vertical="center" wrapText="1"/>
      <protection locked="0"/>
    </xf>
    <xf numFmtId="0" fontId="14" fillId="0" borderId="0" xfId="0" applyNumberFormat="1" applyFont="1" applyFill="1" applyAlignment="1" applyProtection="1">
      <alignment horizontal="right" vertical="center"/>
      <protection locked="0"/>
    </xf>
    <xf numFmtId="0" fontId="14" fillId="0" borderId="15" xfId="0" applyNumberFormat="1" applyFont="1" applyFill="1" applyBorder="1" applyAlignment="1" applyProtection="1">
      <alignment horizontal="center" vertical="center" wrapText="1"/>
      <protection locked="0"/>
    </xf>
    <xf numFmtId="0" fontId="5" fillId="0" borderId="15" xfId="0" applyNumberFormat="1" applyFont="1" applyFill="1" applyBorder="1" applyAlignment="1" applyProtection="1">
      <alignment horizontal="left" vertical="center"/>
      <protection locked="0"/>
    </xf>
    <xf numFmtId="177" fontId="5" fillId="0" borderId="15" xfId="0" applyNumberFormat="1" applyFont="1" applyFill="1" applyBorder="1" applyAlignment="1" applyProtection="1">
      <alignment horizontal="right" vertical="center"/>
      <protection locked="0"/>
    </xf>
    <xf numFmtId="0" fontId="5" fillId="0" borderId="15" xfId="0" applyNumberFormat="1" applyFont="1" applyFill="1" applyBorder="1" applyAlignment="1" applyProtection="1">
      <alignment horizontal="left" vertical="center" indent="1"/>
      <protection locked="0"/>
    </xf>
    <xf numFmtId="0" fontId="5" fillId="0" borderId="15" xfId="0" applyNumberFormat="1" applyFont="1" applyFill="1" applyBorder="1" applyAlignment="1" applyProtection="1">
      <alignment horizontal="left" vertical="center" indent="2"/>
      <protection locked="0"/>
    </xf>
    <xf numFmtId="0" fontId="5" fillId="0" borderId="15" xfId="0" applyNumberFormat="1" applyFont="1" applyFill="1" applyBorder="1" applyAlignment="1" applyProtection="1">
      <alignment horizontal="center" vertical="center"/>
      <protection locked="0"/>
    </xf>
    <xf numFmtId="177" fontId="8" fillId="0" borderId="15" xfId="0" applyNumberFormat="1" applyFont="1" applyFill="1" applyBorder="1" applyAlignment="1" applyProtection="1">
      <alignment horizontal="right" vertical="center"/>
      <protection locked="0"/>
    </xf>
    <xf numFmtId="0" fontId="8" fillId="0" borderId="15" xfId="0" applyNumberFormat="1" applyFont="1" applyFill="1" applyBorder="1" applyAlignment="1" applyProtection="1">
      <alignment horizontal="center" vertical="center"/>
      <protection locked="0"/>
    </xf>
    <xf numFmtId="0" fontId="15" fillId="0" borderId="15" xfId="0" applyNumberFormat="1" applyFont="1" applyFill="1" applyBorder="1" applyAlignment="1" applyProtection="1">
      <alignment horizontal="center"/>
      <protection locked="0"/>
    </xf>
    <xf numFmtId="176" fontId="16" fillId="0" borderId="0" xfId="50" applyNumberFormat="1" applyFont="1"/>
    <xf numFmtId="176" fontId="8" fillId="0" borderId="0" xfId="50" applyNumberFormat="1" applyFont="1" applyFill="1" applyAlignment="1" applyProtection="1">
      <alignment vertical="center" wrapText="1"/>
    </xf>
    <xf numFmtId="176" fontId="17" fillId="0" borderId="0" xfId="50" applyNumberFormat="1" applyFont="1" applyFill="1" applyAlignment="1" applyProtection="1">
      <alignment vertical="center" wrapText="1"/>
    </xf>
    <xf numFmtId="176" fontId="18" fillId="0" borderId="0" xfId="50" applyNumberFormat="1" applyFont="1" applyFill="1" applyAlignment="1" applyProtection="1">
      <alignment horizontal="center" vertical="center" wrapText="1"/>
    </xf>
    <xf numFmtId="176" fontId="17" fillId="0" borderId="14" xfId="50" applyNumberFormat="1" applyFont="1" applyFill="1" applyBorder="1" applyAlignment="1" applyProtection="1">
      <alignment vertical="center"/>
    </xf>
    <xf numFmtId="176" fontId="17" fillId="0" borderId="14" xfId="50" applyNumberFormat="1" applyFont="1" applyFill="1" applyBorder="1" applyAlignment="1" applyProtection="1">
      <alignment vertical="center" wrapText="1"/>
    </xf>
    <xf numFmtId="176" fontId="8" fillId="0" borderId="1" xfId="50" applyNumberFormat="1" applyFont="1" applyFill="1" applyBorder="1" applyAlignment="1" applyProtection="1">
      <alignment horizontal="center" vertical="center" wrapText="1"/>
    </xf>
    <xf numFmtId="176" fontId="8" fillId="0" borderId="2" xfId="50" applyNumberFormat="1" applyFont="1" applyFill="1" applyBorder="1" applyAlignment="1" applyProtection="1">
      <alignment horizontal="center" vertical="center" wrapText="1"/>
    </xf>
    <xf numFmtId="176" fontId="8" fillId="0" borderId="3" xfId="50" applyNumberFormat="1" applyFont="1" applyFill="1" applyBorder="1" applyAlignment="1" applyProtection="1">
      <alignment horizontal="center" vertical="center" wrapText="1"/>
    </xf>
    <xf numFmtId="176" fontId="8" fillId="0" borderId="6" xfId="50" applyNumberFormat="1" applyFont="1" applyFill="1" applyBorder="1" applyAlignment="1" applyProtection="1">
      <alignment horizontal="center" vertical="center" wrapText="1"/>
    </xf>
    <xf numFmtId="176" fontId="8" fillId="0" borderId="7" xfId="50" applyNumberFormat="1" applyFont="1" applyFill="1" applyBorder="1" applyAlignment="1" applyProtection="1">
      <alignment horizontal="center" vertical="center" wrapText="1"/>
    </xf>
    <xf numFmtId="176" fontId="8" fillId="0" borderId="13" xfId="50" applyNumberFormat="1" applyFont="1" applyFill="1" applyBorder="1" applyAlignment="1" applyProtection="1">
      <alignment horizontal="center" vertical="center" wrapText="1"/>
    </xf>
    <xf numFmtId="0" fontId="8" fillId="0" borderId="1" xfId="50" applyNumberFormat="1" applyFont="1" applyBorder="1" applyAlignment="1">
      <alignment horizontal="left" vertical="center"/>
    </xf>
    <xf numFmtId="176" fontId="8" fillId="0" borderId="1" xfId="50" applyNumberFormat="1" applyFont="1" applyBorder="1" applyAlignment="1">
      <alignment vertical="center"/>
    </xf>
    <xf numFmtId="176" fontId="8" fillId="0" borderId="1" xfId="50" applyNumberFormat="1" applyFont="1" applyFill="1" applyBorder="1" applyAlignment="1" applyProtection="1">
      <alignment horizontal="right" vertical="center"/>
    </xf>
    <xf numFmtId="176" fontId="8" fillId="0" borderId="2" xfId="50" applyNumberFormat="1" applyFont="1" applyBorder="1" applyAlignment="1">
      <alignment horizontal="center" vertical="center"/>
    </xf>
    <xf numFmtId="176" fontId="8" fillId="0" borderId="3" xfId="50" applyNumberFormat="1" applyFont="1" applyBorder="1" applyAlignment="1">
      <alignment horizontal="center" vertical="center"/>
    </xf>
    <xf numFmtId="176" fontId="8" fillId="0" borderId="1" xfId="50" applyNumberFormat="1" applyFont="1" applyFill="1" applyBorder="1" applyAlignment="1" applyProtection="1">
      <alignment horizontal="right"/>
    </xf>
    <xf numFmtId="176" fontId="8" fillId="0" borderId="0" xfId="55" applyNumberFormat="1" applyFont="1" applyAlignment="1">
      <alignment horizontal="right" vertical="center"/>
    </xf>
    <xf numFmtId="176" fontId="17" fillId="0" borderId="0" xfId="50" applyNumberFormat="1" applyFont="1" applyFill="1" applyAlignment="1" applyProtection="1">
      <alignment horizontal="right" vertical="center"/>
    </xf>
    <xf numFmtId="10" fontId="8" fillId="0" borderId="1" xfId="50" applyNumberFormat="1" applyFont="1" applyBorder="1" applyAlignment="1">
      <alignment horizontal="right" vertical="center"/>
    </xf>
    <xf numFmtId="176" fontId="4" fillId="0" borderId="0" xfId="55" applyNumberFormat="1" applyFont="1" applyAlignment="1">
      <alignment horizontal="right" vertical="center"/>
    </xf>
    <xf numFmtId="176" fontId="5" fillId="0" borderId="1" xfId="55" applyNumberFormat="1" applyFont="1" applyFill="1" applyBorder="1" applyAlignment="1">
      <alignment horizontal="center" vertical="center"/>
    </xf>
    <xf numFmtId="176" fontId="5" fillId="0" borderId="1" xfId="55" applyNumberFormat="1" applyFont="1" applyFill="1" applyBorder="1" applyAlignment="1">
      <alignment vertical="center"/>
    </xf>
    <xf numFmtId="176" fontId="5" fillId="0" borderId="1" xfId="55" applyNumberFormat="1" applyFont="1" applyFill="1" applyBorder="1" applyAlignment="1">
      <alignment horizontal="right" vertical="center"/>
    </xf>
    <xf numFmtId="176" fontId="8" fillId="0" borderId="1" xfId="55" applyNumberFormat="1" applyFont="1" applyFill="1" applyBorder="1" applyAlignment="1">
      <alignment horizontal="right" vertical="center"/>
    </xf>
    <xf numFmtId="178" fontId="0" fillId="0" borderId="0" xfId="55" applyNumberFormat="1" applyAlignment="1">
      <alignment vertical="center"/>
    </xf>
    <xf numFmtId="178" fontId="5" fillId="0" borderId="0" xfId="55" applyNumberFormat="1" applyFont="1" applyAlignment="1">
      <alignment vertical="center"/>
    </xf>
    <xf numFmtId="178" fontId="6" fillId="0" borderId="0" xfId="55" applyNumberFormat="1" applyFont="1" applyAlignment="1">
      <alignment horizontal="center" vertical="center"/>
    </xf>
    <xf numFmtId="178" fontId="4" fillId="0" borderId="14" xfId="55" applyNumberFormat="1" applyFont="1" applyBorder="1" applyAlignment="1">
      <alignment vertical="center"/>
    </xf>
    <xf numFmtId="176" fontId="4" fillId="0" borderId="14" xfId="55" applyNumberFormat="1" applyFont="1" applyBorder="1" applyAlignment="1">
      <alignment vertical="center"/>
    </xf>
    <xf numFmtId="178" fontId="5" fillId="0" borderId="7" xfId="55" applyNumberFormat="1" applyFont="1" applyBorder="1" applyAlignment="1">
      <alignment horizontal="center" vertical="center"/>
    </xf>
    <xf numFmtId="176" fontId="5" fillId="0" borderId="7" xfId="55" applyNumberFormat="1" applyFont="1" applyBorder="1" applyAlignment="1">
      <alignment horizontal="center" vertical="center"/>
    </xf>
    <xf numFmtId="176" fontId="5" fillId="0" borderId="7" xfId="55"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178" fontId="5" fillId="0" borderId="1" xfId="55" applyNumberFormat="1" applyFont="1" applyBorder="1" applyAlignment="1">
      <alignment horizontal="left" vertical="center"/>
    </xf>
    <xf numFmtId="176" fontId="5" fillId="0" borderId="1" xfId="55" applyNumberFormat="1" applyFont="1" applyBorder="1" applyAlignment="1">
      <alignment vertical="center"/>
    </xf>
    <xf numFmtId="178" fontId="5" fillId="0" borderId="2" xfId="55" applyNumberFormat="1" applyFont="1" applyBorder="1" applyAlignment="1">
      <alignment horizontal="center" vertical="center"/>
    </xf>
    <xf numFmtId="176" fontId="5" fillId="0" borderId="3" xfId="55" applyNumberFormat="1" applyFont="1" applyBorder="1" applyAlignment="1">
      <alignment horizontal="center" vertical="center"/>
    </xf>
    <xf numFmtId="178" fontId="4" fillId="0" borderId="0" xfId="55" applyNumberFormat="1" applyFont="1" applyAlignment="1">
      <alignment horizontal="right" vertical="center"/>
    </xf>
    <xf numFmtId="178" fontId="4" fillId="0" borderId="0" xfId="55" applyNumberFormat="1" applyFont="1" applyAlignment="1">
      <alignment vertical="center"/>
    </xf>
    <xf numFmtId="0" fontId="19" fillId="0" borderId="0" xfId="0" applyFont="1" applyFill="1" applyAlignment="1" applyProtection="1">
      <protection locked="0"/>
    </xf>
    <xf numFmtId="0" fontId="20" fillId="0" borderId="0" xfId="0" applyNumberFormat="1" applyFont="1" applyFill="1" applyAlignment="1" applyProtection="1">
      <alignment horizontal="left" vertical="center"/>
      <protection locked="0"/>
    </xf>
    <xf numFmtId="0" fontId="21" fillId="0" borderId="0" xfId="0" applyNumberFormat="1" applyFont="1" applyFill="1" applyAlignment="1" applyProtection="1">
      <alignment horizontal="center" vertical="center"/>
      <protection locked="0"/>
    </xf>
    <xf numFmtId="0" fontId="4" fillId="0" borderId="0" xfId="0" applyNumberFormat="1" applyFont="1" applyFill="1" applyAlignment="1" applyProtection="1">
      <alignment horizontal="left" vertical="center"/>
      <protection locked="0"/>
    </xf>
    <xf numFmtId="0" fontId="5" fillId="0" borderId="15" xfId="0" applyNumberFormat="1" applyFont="1" applyFill="1" applyBorder="1" applyAlignment="1" applyProtection="1">
      <alignment horizontal="center" vertical="center" wrapText="1"/>
      <protection locked="0"/>
    </xf>
    <xf numFmtId="0" fontId="8" fillId="0" borderId="16" xfId="0" applyNumberFormat="1" applyFont="1" applyFill="1" applyBorder="1" applyAlignment="1" applyProtection="1">
      <alignment horizontal="center" vertical="center" wrapText="1"/>
      <protection locked="0"/>
    </xf>
    <xf numFmtId="0" fontId="5" fillId="0" borderId="15" xfId="0" applyFont="1" applyFill="1" applyBorder="1" applyAlignment="1" applyProtection="1">
      <alignment horizontal="center" vertical="center" wrapText="1"/>
      <protection locked="0"/>
    </xf>
    <xf numFmtId="0" fontId="5" fillId="0" borderId="15" xfId="0" applyFont="1" applyFill="1" applyBorder="1" applyAlignment="1" applyProtection="1">
      <alignment horizontal="left" vertical="center"/>
      <protection locked="0"/>
    </xf>
    <xf numFmtId="0" fontId="22" fillId="0" borderId="15" xfId="0" applyNumberFormat="1" applyFont="1" applyFill="1" applyBorder="1" applyAlignment="1" applyProtection="1">
      <alignment horizontal="left" vertical="center" wrapText="1"/>
      <protection locked="0"/>
    </xf>
    <xf numFmtId="0" fontId="22" fillId="0" borderId="16" xfId="0" applyNumberFormat="1" applyFont="1" applyFill="1" applyBorder="1" applyAlignment="1" applyProtection="1">
      <alignment horizontal="left" vertical="center" wrapText="1"/>
      <protection locked="0"/>
    </xf>
    <xf numFmtId="177" fontId="22" fillId="0" borderId="15" xfId="0" applyNumberFormat="1" applyFont="1" applyFill="1" applyBorder="1" applyAlignment="1" applyProtection="1">
      <alignment horizontal="right" vertical="center"/>
      <protection locked="0"/>
    </xf>
    <xf numFmtId="177" fontId="5" fillId="0" borderId="0" xfId="0" applyNumberFormat="1" applyFont="1" applyFill="1" applyAlignment="1" applyProtection="1">
      <alignment horizontal="left" vertical="center"/>
      <protection locked="0"/>
    </xf>
    <xf numFmtId="0" fontId="5" fillId="0" borderId="0" xfId="0" applyNumberFormat="1" applyFont="1" applyFill="1" applyAlignment="1" applyProtection="1">
      <alignment horizontal="left" vertical="center"/>
      <protection locked="0"/>
    </xf>
    <xf numFmtId="177" fontId="23" fillId="0" borderId="15" xfId="0" applyNumberFormat="1" applyFont="1" applyFill="1" applyBorder="1" applyAlignment="1" applyProtection="1">
      <alignment horizontal="right" vertical="center"/>
      <protection locked="0"/>
    </xf>
    <xf numFmtId="177" fontId="20" fillId="0" borderId="15" xfId="0" applyNumberFormat="1" applyFont="1" applyFill="1" applyBorder="1" applyAlignment="1" applyProtection="1">
      <alignment horizontal="right" vertical="center"/>
      <protection locked="0"/>
    </xf>
    <xf numFmtId="0" fontId="5" fillId="0" borderId="0" xfId="0" applyNumberFormat="1" applyFont="1" applyFill="1" applyAlignment="1" applyProtection="1">
      <alignment horizontal="right" vertical="center"/>
      <protection locked="0"/>
    </xf>
    <xf numFmtId="0" fontId="5" fillId="0" borderId="0" xfId="0" applyFont="1" applyFill="1" applyAlignment="1" applyProtection="1">
      <alignment horizontal="left" vertical="center"/>
      <protection locked="0"/>
    </xf>
    <xf numFmtId="0" fontId="0" fillId="0" borderId="0" xfId="0" applyNumberFormat="1" applyFont="1" applyFill="1" applyAlignment="1" applyProtection="1">
      <alignment horizontal="left" vertical="center"/>
      <protection locked="0"/>
    </xf>
    <xf numFmtId="0" fontId="4" fillId="0" borderId="0" xfId="0" applyNumberFormat="1" applyFont="1" applyFill="1" applyAlignment="1" applyProtection="1">
      <alignment horizontal="right" vertical="center"/>
      <protection locked="0"/>
    </xf>
    <xf numFmtId="0" fontId="5" fillId="0" borderId="15" xfId="0" applyNumberFormat="1" applyFont="1" applyFill="1" applyBorder="1" applyAlignment="1" applyProtection="1">
      <alignment horizontal="left" vertical="center" wrapText="1"/>
      <protection locked="0"/>
    </xf>
    <xf numFmtId="176" fontId="5" fillId="0" borderId="0" xfId="55" applyNumberFormat="1" applyFont="1" applyAlignment="1">
      <alignment vertical="center"/>
    </xf>
    <xf numFmtId="176" fontId="5" fillId="0" borderId="15" xfId="0" applyNumberFormat="1" applyFont="1" applyFill="1" applyBorder="1" applyAlignment="1">
      <alignment horizontal="left"/>
    </xf>
    <xf numFmtId="176" fontId="7" fillId="0" borderId="1" xfId="55" applyNumberFormat="1" applyFont="1" applyBorder="1" applyAlignment="1">
      <alignment horizontal="right" vertical="center"/>
    </xf>
    <xf numFmtId="176" fontId="5" fillId="0" borderId="1" xfId="55" applyNumberFormat="1" applyFont="1" applyBorder="1" applyAlignment="1">
      <alignment horizontal="right" vertical="center" indent="9"/>
    </xf>
    <xf numFmtId="178" fontId="5" fillId="0" borderId="7" xfId="55" applyNumberFormat="1" applyFont="1" applyBorder="1" applyAlignment="1" quotePrefix="1">
      <alignment horizontal="center" vertical="center"/>
    </xf>
    <xf numFmtId="176" fontId="5" fillId="0" borderId="7" xfId="55" applyNumberFormat="1" applyFont="1" applyBorder="1" applyAlignment="1" quotePrefix="1">
      <alignment horizontal="center" vertical="center"/>
    </xf>
    <xf numFmtId="176" fontId="5" fillId="0" borderId="7" xfId="55" applyNumberFormat="1" applyFont="1" applyBorder="1" applyAlignment="1" quotePrefix="1">
      <alignment horizontal="center" vertical="center" wrapText="1"/>
    </xf>
  </cellXfs>
  <cellStyles count="6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常规_2015年蓝本格式" xfId="50"/>
    <cellStyle name="常规 3 3" xfId="51"/>
    <cellStyle name="常规 2 2" xfId="52"/>
    <cellStyle name="常规 3 4" xfId="53"/>
    <cellStyle name="常规 2 3" xfId="54"/>
    <cellStyle name="常规_04-分类改革-预算表" xfId="55"/>
    <cellStyle name="常规 5" xfId="56"/>
    <cellStyle name="常规 4" xfId="57"/>
    <cellStyle name="千位分隔 2" xfId="58"/>
    <cellStyle name="常规 2" xfId="59"/>
    <cellStyle name="常规 2 4" xfId="60"/>
    <cellStyle name="常规 3" xfId="6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externalLink" Target="externalLinks/externalLink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5910;&#20837;&#39044;&#31639;&#34920;"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F"/>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
  <sheetViews>
    <sheetView showGridLines="0" showZeros="0" zoomScale="80" zoomScaleNormal="80" workbookViewId="0">
      <selection activeCell="C21" sqref="C21"/>
    </sheetView>
  </sheetViews>
  <sheetFormatPr defaultColWidth="9" defaultRowHeight="15.6" outlineLevelCol="3"/>
  <cols>
    <col min="1" max="1" width="41" style="34" customWidth="1"/>
    <col min="2" max="2" width="30.625" style="34" customWidth="1"/>
    <col min="3" max="3" width="41" style="34" customWidth="1"/>
    <col min="4" max="4" width="30.625" style="34" customWidth="1"/>
    <col min="5" max="16384" width="9" style="34"/>
  </cols>
  <sheetData>
    <row r="1" ht="13.5" customHeight="1" spans="1:4">
      <c r="A1" s="159"/>
      <c r="D1" s="37" t="s">
        <v>0</v>
      </c>
    </row>
    <row r="2" ht="27.75" customHeight="1" spans="1:4">
      <c r="A2" s="39" t="s">
        <v>1</v>
      </c>
      <c r="B2" s="39"/>
      <c r="C2" s="39"/>
      <c r="D2" s="39"/>
    </row>
    <row r="3" ht="15" customHeight="1" spans="1:4">
      <c r="A3" s="57" t="s">
        <v>2</v>
      </c>
      <c r="B3" s="57"/>
      <c r="C3" s="57"/>
      <c r="D3" s="119" t="s">
        <v>3</v>
      </c>
    </row>
    <row r="4" ht="30" customHeight="1" spans="1:4">
      <c r="A4" s="56" t="s">
        <v>4</v>
      </c>
      <c r="B4" s="56"/>
      <c r="C4" s="56" t="s">
        <v>5</v>
      </c>
      <c r="D4" s="56"/>
    </row>
    <row r="5" ht="30" customHeight="1" spans="1:4">
      <c r="A5" s="120" t="s">
        <v>6</v>
      </c>
      <c r="B5" s="120" t="s">
        <v>7</v>
      </c>
      <c r="C5" s="56" t="s">
        <v>6</v>
      </c>
      <c r="D5" s="56" t="s">
        <v>7</v>
      </c>
    </row>
    <row r="6" ht="26.25" customHeight="1" spans="1:4">
      <c r="A6" s="134" t="s">
        <v>8</v>
      </c>
      <c r="B6" s="91">
        <v>119.82</v>
      </c>
      <c r="C6" s="160" t="s">
        <v>9</v>
      </c>
      <c r="D6" s="91">
        <v>15</v>
      </c>
    </row>
    <row r="7" ht="26.25" customHeight="1" spans="1:4">
      <c r="A7" s="134" t="s">
        <v>10</v>
      </c>
      <c r="B7" s="134"/>
      <c r="C7" s="160" t="s">
        <v>11</v>
      </c>
      <c r="D7" s="91">
        <v>30</v>
      </c>
    </row>
    <row r="8" ht="26.25" customHeight="1" spans="1:4">
      <c r="A8" s="134" t="s">
        <v>12</v>
      </c>
      <c r="B8" s="134"/>
      <c r="C8" s="160" t="s">
        <v>13</v>
      </c>
      <c r="D8" s="91">
        <v>1174.67</v>
      </c>
    </row>
    <row r="9" ht="26.25" customHeight="1" spans="1:4">
      <c r="A9" s="134" t="s">
        <v>14</v>
      </c>
      <c r="B9" s="134"/>
      <c r="C9" s="134"/>
      <c r="D9" s="161"/>
    </row>
    <row r="10" ht="26.25" customHeight="1" spans="1:4">
      <c r="A10" s="162" t="s">
        <v>15</v>
      </c>
      <c r="B10" s="134"/>
      <c r="C10" s="134"/>
      <c r="D10" s="161"/>
    </row>
    <row r="11" ht="26.25" customHeight="1" spans="1:4">
      <c r="A11" s="134" t="s">
        <v>16</v>
      </c>
      <c r="B11" s="134"/>
      <c r="C11" s="134"/>
      <c r="D11" s="161"/>
    </row>
    <row r="12" ht="26.25" customHeight="1" spans="1:4">
      <c r="A12" s="134" t="s">
        <v>17</v>
      </c>
      <c r="B12" s="134"/>
      <c r="C12" s="134"/>
      <c r="D12" s="161"/>
    </row>
    <row r="13" ht="26.25" customHeight="1" spans="1:4">
      <c r="A13" s="134" t="s">
        <v>18</v>
      </c>
      <c r="B13" s="121"/>
      <c r="C13" s="134"/>
      <c r="D13" s="55"/>
    </row>
    <row r="14" ht="26.25" customHeight="1" spans="1:4">
      <c r="A14" s="134" t="s">
        <v>19</v>
      </c>
      <c r="B14" s="91">
        <v>976.5</v>
      </c>
      <c r="C14" s="159"/>
      <c r="D14" s="134"/>
    </row>
    <row r="15" ht="26.25" customHeight="1" spans="1:4">
      <c r="A15" s="134"/>
      <c r="B15" s="134"/>
      <c r="C15" s="134"/>
      <c r="D15" s="134"/>
    </row>
    <row r="16" ht="26.25" customHeight="1" spans="1:4">
      <c r="A16" s="56" t="s">
        <v>20</v>
      </c>
      <c r="B16" s="134">
        <f>SUM(B6:B14)</f>
        <v>1096.32</v>
      </c>
      <c r="C16" s="56" t="s">
        <v>21</v>
      </c>
      <c r="D16" s="134">
        <f>SUM(D6:D14)</f>
        <v>1219.67</v>
      </c>
    </row>
    <row r="17" ht="26.25" customHeight="1" spans="1:4">
      <c r="A17" s="134" t="s">
        <v>22</v>
      </c>
      <c r="B17" s="55"/>
      <c r="C17" s="134" t="s">
        <v>23</v>
      </c>
      <c r="D17" s="55"/>
    </row>
    <row r="18" ht="26.25" customHeight="1" spans="1:4">
      <c r="A18" s="134" t="s">
        <v>24</v>
      </c>
      <c r="B18" s="91">
        <v>123.35</v>
      </c>
      <c r="C18" s="134"/>
      <c r="D18" s="134"/>
    </row>
    <row r="19" ht="26.25" customHeight="1" spans="1:4">
      <c r="A19" s="56" t="s">
        <v>25</v>
      </c>
      <c r="B19" s="54">
        <f>SUM(B16:B18)</f>
        <v>1219.67</v>
      </c>
      <c r="C19" s="56" t="s">
        <v>26</v>
      </c>
      <c r="D19" s="54">
        <f>SUM(D16:D18)</f>
        <v>1219.67</v>
      </c>
    </row>
    <row r="20" ht="19.9" customHeight="1"/>
    <row r="21" ht="19.9" customHeight="1"/>
    <row r="22" ht="19.9" customHeight="1"/>
    <row r="23" ht="19.9" customHeight="1"/>
  </sheetData>
  <mergeCells count="3">
    <mergeCell ref="A2:D2"/>
    <mergeCell ref="A4:B4"/>
    <mergeCell ref="C4:D4"/>
  </mergeCells>
  <printOptions horizontalCentered="1"/>
  <pageMargins left="0.748031496062992" right="0.748031496062992" top="0.984251968503937" bottom="0.984251968503937" header="0.511811023622047" footer="0.511811023622047"/>
  <pageSetup paperSize="9" scale="80"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Y10"/>
  <sheetViews>
    <sheetView showGridLines="0" zoomScale="80" zoomScaleNormal="80" showRuler="0" workbookViewId="0">
      <selection activeCell="N19" sqref="N19"/>
    </sheetView>
  </sheetViews>
  <sheetFormatPr defaultColWidth="7.875" defaultRowHeight="13.8"/>
  <cols>
    <col min="1" max="1" width="17.5" style="139" customWidth="1"/>
    <col min="2" max="2" width="11.375" style="139" customWidth="1"/>
    <col min="3" max="3" width="11.325" style="139" customWidth="1"/>
    <col min="4" max="4" width="10.625" style="139" customWidth="1"/>
    <col min="5" max="9" width="9.375" style="139" customWidth="1"/>
    <col min="10" max="11" width="9.75" style="139" customWidth="1"/>
    <col min="12" max="19" width="9.375" style="139" customWidth="1"/>
    <col min="20" max="20" width="10.125" style="139" customWidth="1"/>
    <col min="21" max="22" width="9.375" style="139" customWidth="1"/>
    <col min="23" max="103" width="8.75" style="139" customWidth="1"/>
    <col min="104" max="16384" width="7.875" style="139"/>
  </cols>
  <sheetData>
    <row r="1" ht="13.5" customHeight="1" spans="1:103">
      <c r="A1" s="140"/>
      <c r="B1" s="140"/>
      <c r="C1" s="140"/>
      <c r="D1" s="140"/>
      <c r="E1" s="140"/>
      <c r="F1" s="140"/>
      <c r="G1" s="140"/>
      <c r="H1" s="140"/>
      <c r="I1" s="140"/>
      <c r="J1" s="140"/>
      <c r="K1" s="140"/>
      <c r="L1" s="140"/>
      <c r="M1" s="140"/>
      <c r="N1" s="140"/>
      <c r="O1" s="140"/>
      <c r="P1" s="151"/>
      <c r="Q1" s="140"/>
      <c r="R1" s="140"/>
      <c r="S1" s="140"/>
      <c r="T1" s="140"/>
      <c r="U1" s="140"/>
      <c r="V1" s="154" t="s">
        <v>27</v>
      </c>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row>
    <row r="2" ht="22.5" customHeight="1" spans="1:103">
      <c r="A2" s="141" t="s">
        <v>28</v>
      </c>
      <c r="B2" s="141"/>
      <c r="C2" s="141"/>
      <c r="D2" s="141"/>
      <c r="E2" s="141"/>
      <c r="F2" s="141"/>
      <c r="G2" s="141"/>
      <c r="H2" s="141"/>
      <c r="I2" s="141"/>
      <c r="J2" s="141"/>
      <c r="K2" s="141"/>
      <c r="L2" s="141"/>
      <c r="M2" s="141"/>
      <c r="N2" s="141"/>
      <c r="O2" s="141"/>
      <c r="P2" s="141"/>
      <c r="Q2" s="141"/>
      <c r="R2" s="141"/>
      <c r="S2" s="141"/>
      <c r="T2" s="141"/>
      <c r="U2" s="141"/>
      <c r="V2" s="141"/>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row>
    <row r="3" ht="16.5" customHeight="1" spans="1:103">
      <c r="A3" s="142" t="s">
        <v>2</v>
      </c>
      <c r="B3" s="142"/>
      <c r="C3" s="142"/>
      <c r="D3" s="142"/>
      <c r="E3" s="142"/>
      <c r="F3" s="142"/>
      <c r="G3" s="142"/>
      <c r="H3" s="142"/>
      <c r="I3" s="142"/>
      <c r="J3" s="142"/>
      <c r="K3" s="142"/>
      <c r="L3" s="142"/>
      <c r="M3" s="142"/>
      <c r="N3" s="142"/>
      <c r="O3" s="142"/>
      <c r="P3" s="151"/>
      <c r="Q3" s="142"/>
      <c r="R3" s="142"/>
      <c r="S3" s="142"/>
      <c r="T3" s="142"/>
      <c r="U3" s="157" t="s">
        <v>3</v>
      </c>
      <c r="V3" s="157"/>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row>
    <row r="4" ht="29.25" customHeight="1" spans="1:103">
      <c r="A4" s="143" t="s">
        <v>29</v>
      </c>
      <c r="B4" s="143" t="s">
        <v>30</v>
      </c>
      <c r="C4" s="143" t="s">
        <v>31</v>
      </c>
      <c r="D4" s="143" t="s">
        <v>24</v>
      </c>
      <c r="E4" s="143"/>
      <c r="F4" s="143"/>
      <c r="G4" s="143"/>
      <c r="H4" s="143"/>
      <c r="I4" s="143"/>
      <c r="J4" s="143" t="s">
        <v>32</v>
      </c>
      <c r="K4" s="143"/>
      <c r="L4" s="143"/>
      <c r="M4" s="143"/>
      <c r="N4" s="143"/>
      <c r="O4" s="143"/>
      <c r="P4" s="143"/>
      <c r="Q4" s="143"/>
      <c r="R4" s="143"/>
      <c r="S4" s="143"/>
      <c r="T4" s="143"/>
      <c r="U4" s="143"/>
      <c r="V4" s="143" t="s">
        <v>22</v>
      </c>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row>
    <row r="5" ht="20.25" customHeight="1" spans="1:103">
      <c r="A5" s="143"/>
      <c r="B5" s="143"/>
      <c r="C5" s="143"/>
      <c r="D5" s="143" t="s">
        <v>33</v>
      </c>
      <c r="E5" s="143" t="s">
        <v>34</v>
      </c>
      <c r="F5" s="143" t="s">
        <v>35</v>
      </c>
      <c r="G5" s="143" t="s">
        <v>36</v>
      </c>
      <c r="H5" s="143" t="s">
        <v>37</v>
      </c>
      <c r="I5" s="143" t="s">
        <v>38</v>
      </c>
      <c r="J5" s="143" t="s">
        <v>33</v>
      </c>
      <c r="K5" s="143" t="s">
        <v>39</v>
      </c>
      <c r="L5" s="143" t="s">
        <v>40</v>
      </c>
      <c r="M5" s="143" t="s">
        <v>41</v>
      </c>
      <c r="N5" s="143" t="s">
        <v>42</v>
      </c>
      <c r="O5" s="143"/>
      <c r="P5" s="143" t="s">
        <v>43</v>
      </c>
      <c r="Q5" s="143" t="s">
        <v>44</v>
      </c>
      <c r="R5" s="143"/>
      <c r="S5" s="143"/>
      <c r="T5" s="143" t="s">
        <v>45</v>
      </c>
      <c r="U5" s="143"/>
      <c r="V5" s="143"/>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row>
    <row r="6" ht="54.75" customHeight="1" spans="1:103">
      <c r="A6" s="143"/>
      <c r="B6" s="143"/>
      <c r="C6" s="143"/>
      <c r="D6" s="143"/>
      <c r="E6" s="143"/>
      <c r="F6" s="143"/>
      <c r="G6" s="143"/>
      <c r="H6" s="143"/>
      <c r="I6" s="143"/>
      <c r="J6" s="143"/>
      <c r="K6" s="143"/>
      <c r="L6" s="143"/>
      <c r="M6" s="143"/>
      <c r="N6" s="143" t="s">
        <v>46</v>
      </c>
      <c r="O6" s="89" t="s">
        <v>15</v>
      </c>
      <c r="P6" s="143"/>
      <c r="Q6" s="143" t="s">
        <v>33</v>
      </c>
      <c r="R6" s="143" t="s">
        <v>47</v>
      </c>
      <c r="S6" s="143" t="s">
        <v>48</v>
      </c>
      <c r="T6" s="143" t="s">
        <v>46</v>
      </c>
      <c r="U6" s="158" t="s">
        <v>49</v>
      </c>
      <c r="V6" s="143"/>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row>
    <row r="7" ht="30" customHeight="1" spans="1:103">
      <c r="A7" s="144" t="s">
        <v>31</v>
      </c>
      <c r="B7" s="144"/>
      <c r="C7" s="95">
        <f>SUM(C8)</f>
        <v>1219.67</v>
      </c>
      <c r="D7" s="95">
        <f>SUM(E7,F7,G7,H7,I7)</f>
        <v>123.35</v>
      </c>
      <c r="E7" s="95"/>
      <c r="F7" s="95"/>
      <c r="G7" s="95"/>
      <c r="H7" s="95"/>
      <c r="I7" s="95">
        <f>SUM(I8)</f>
        <v>123.35</v>
      </c>
      <c r="J7" s="95">
        <f>SUM(J8)</f>
        <v>1096.32</v>
      </c>
      <c r="K7" s="95">
        <f>SUM(K8)</f>
        <v>119.82</v>
      </c>
      <c r="L7" s="95">
        <f t="shared" ref="L7:T7" si="0">SUM(L8)</f>
        <v>0</v>
      </c>
      <c r="M7" s="95">
        <f t="shared" si="0"/>
        <v>0</v>
      </c>
      <c r="N7" s="95">
        <f t="shared" si="0"/>
        <v>0</v>
      </c>
      <c r="O7" s="95">
        <f t="shared" si="0"/>
        <v>0</v>
      </c>
      <c r="P7" s="95">
        <f t="shared" si="0"/>
        <v>0</v>
      </c>
      <c r="Q7" s="95">
        <f t="shared" si="0"/>
        <v>0</v>
      </c>
      <c r="R7" s="95">
        <f t="shared" si="0"/>
        <v>0</v>
      </c>
      <c r="S7" s="95">
        <f t="shared" si="0"/>
        <v>0</v>
      </c>
      <c r="T7" s="95">
        <f t="shared" si="0"/>
        <v>976.5</v>
      </c>
      <c r="U7" s="95"/>
      <c r="V7" s="9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c r="CB7" s="155"/>
      <c r="CC7" s="155"/>
      <c r="CD7" s="155"/>
      <c r="CE7" s="155"/>
      <c r="CF7" s="155"/>
      <c r="CG7" s="155"/>
      <c r="CH7" s="155"/>
      <c r="CI7" s="155"/>
      <c r="CJ7" s="155"/>
      <c r="CK7" s="155"/>
      <c r="CL7" s="155"/>
      <c r="CM7" s="155"/>
      <c r="CN7" s="155"/>
      <c r="CO7" s="155"/>
      <c r="CP7" s="155"/>
      <c r="CQ7" s="155"/>
      <c r="CR7" s="155"/>
      <c r="CS7" s="155"/>
      <c r="CT7" s="155"/>
      <c r="CU7" s="155"/>
      <c r="CV7" s="155"/>
      <c r="CW7" s="155"/>
      <c r="CX7" s="155"/>
      <c r="CY7" s="155"/>
    </row>
    <row r="8" ht="30" customHeight="1" spans="1:22">
      <c r="A8" s="145" t="s">
        <v>50</v>
      </c>
      <c r="B8" s="146" t="s">
        <v>51</v>
      </c>
      <c r="C8" s="91">
        <f>SUM(D8,J8,V8)</f>
        <v>1219.67</v>
      </c>
      <c r="D8" s="91">
        <f>SUM(E8,F8,G8,H8,I8)</f>
        <v>123.35</v>
      </c>
      <c r="E8" s="91">
        <f t="shared" ref="E8:I8" si="1">SUM(E9)</f>
        <v>0</v>
      </c>
      <c r="F8" s="91">
        <f t="shared" si="1"/>
        <v>0</v>
      </c>
      <c r="G8" s="91">
        <f t="shared" si="1"/>
        <v>0</v>
      </c>
      <c r="H8" s="91">
        <f t="shared" si="1"/>
        <v>0</v>
      </c>
      <c r="I8" s="152">
        <v>123.35</v>
      </c>
      <c r="J8" s="91">
        <f>SUM(K8,L8,M8,N8,P8,Q8,T8)</f>
        <v>1096.32</v>
      </c>
      <c r="K8" s="152">
        <v>119.82</v>
      </c>
      <c r="L8" s="91">
        <f t="shared" ref="K8:P8" si="2">SUM(L9)</f>
        <v>0</v>
      </c>
      <c r="M8" s="91">
        <f t="shared" si="2"/>
        <v>0</v>
      </c>
      <c r="N8" s="91">
        <f t="shared" si="2"/>
        <v>0</v>
      </c>
      <c r="O8" s="91">
        <f t="shared" si="2"/>
        <v>0</v>
      </c>
      <c r="P8" s="91">
        <f t="shared" si="2"/>
        <v>0</v>
      </c>
      <c r="Q8" s="91">
        <f>SUM(R8,S8)</f>
        <v>0</v>
      </c>
      <c r="R8" s="91">
        <f t="shared" ref="R8:V8" si="3">SUM(R9)</f>
        <v>0</v>
      </c>
      <c r="S8" s="91">
        <f t="shared" si="3"/>
        <v>0</v>
      </c>
      <c r="T8" s="153">
        <v>976.5</v>
      </c>
      <c r="U8" s="91">
        <f t="shared" si="3"/>
        <v>0</v>
      </c>
      <c r="V8" s="91">
        <f t="shared" si="3"/>
        <v>0</v>
      </c>
    </row>
    <row r="9" ht="12.75" hidden="1" customHeight="1" spans="1:103">
      <c r="A9" s="147" t="s">
        <v>52</v>
      </c>
      <c r="B9" s="148" t="s">
        <v>53</v>
      </c>
      <c r="C9" s="149">
        <f>SUM(D9,J9,V9)</f>
        <v>550.55</v>
      </c>
      <c r="D9" s="149">
        <f>SUM(E9,F9,G9,H9,I9)</f>
        <v>123.35</v>
      </c>
      <c r="E9" s="149">
        <v>0</v>
      </c>
      <c r="F9" s="149">
        <v>0</v>
      </c>
      <c r="G9" s="149">
        <v>0</v>
      </c>
      <c r="H9" s="149">
        <v>0</v>
      </c>
      <c r="I9" s="153">
        <v>123.35</v>
      </c>
      <c r="J9" s="149">
        <f>SUM(K9,L9,M9,N9,P9,Q9,T9)</f>
        <v>427.2</v>
      </c>
      <c r="K9" s="149">
        <v>50</v>
      </c>
      <c r="L9" s="149">
        <v>0</v>
      </c>
      <c r="M9" s="149">
        <v>0</v>
      </c>
      <c r="N9" s="149">
        <v>0</v>
      </c>
      <c r="O9" s="149">
        <v>0</v>
      </c>
      <c r="P9" s="149">
        <v>0</v>
      </c>
      <c r="Q9" s="149">
        <f>SUM(R9,S9)</f>
        <v>0</v>
      </c>
      <c r="R9" s="149">
        <v>0</v>
      </c>
      <c r="S9" s="149">
        <v>0</v>
      </c>
      <c r="T9" s="149">
        <v>377.2</v>
      </c>
      <c r="U9" s="149">
        <v>0</v>
      </c>
      <c r="V9" s="149">
        <v>0</v>
      </c>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row>
    <row r="10" ht="15.75" customHeight="1" spans="3:22">
      <c r="C10" s="150"/>
      <c r="D10" s="150"/>
      <c r="E10" s="150"/>
      <c r="F10" s="150"/>
      <c r="G10" s="150"/>
      <c r="H10" s="150"/>
      <c r="I10" s="150"/>
      <c r="J10" s="150"/>
      <c r="K10" s="150"/>
      <c r="L10" s="150"/>
      <c r="M10" s="150"/>
      <c r="N10" s="150"/>
      <c r="O10" s="150"/>
      <c r="P10" s="150"/>
      <c r="Q10" s="150"/>
      <c r="R10" s="150"/>
      <c r="S10" s="150"/>
      <c r="T10" s="150"/>
      <c r="U10" s="150"/>
      <c r="V10" s="150"/>
    </row>
  </sheetData>
  <mergeCells count="24">
    <mergeCell ref="A2:V2"/>
    <mergeCell ref="A3:I3"/>
    <mergeCell ref="U3:V3"/>
    <mergeCell ref="D4:I4"/>
    <mergeCell ref="J4:U4"/>
    <mergeCell ref="N5:O5"/>
    <mergeCell ref="Q5:S5"/>
    <mergeCell ref="T5:U5"/>
    <mergeCell ref="A7:B7"/>
    <mergeCell ref="A4:A6"/>
    <mergeCell ref="B4:B6"/>
    <mergeCell ref="C4:C6"/>
    <mergeCell ref="D5:D6"/>
    <mergeCell ref="E5:E6"/>
    <mergeCell ref="F5:F6"/>
    <mergeCell ref="G5:G6"/>
    <mergeCell ref="H5:H6"/>
    <mergeCell ref="I5:I6"/>
    <mergeCell ref="J5:J6"/>
    <mergeCell ref="K5:K6"/>
    <mergeCell ref="L5:L6"/>
    <mergeCell ref="M5:M6"/>
    <mergeCell ref="P5:P6"/>
    <mergeCell ref="V4:V6"/>
  </mergeCells>
  <pageMargins left="0.75" right="0.75" top="1" bottom="1" header="0.5" footer="0.5"/>
  <pageSetup paperSize="1" orientation="portrait"/>
  <headerFooter/>
  <ignoredErrors>
    <ignoredError sqref="B8" numberStoredAsText="1"/>
    <ignoredError sqref="Q8 J8" formula="1" unlockedFormula="1"/>
    <ignoredError sqref="C8:H8 U8:V8 C7:T7 L8:P8 R8:S8" unlockedFormula="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showZeros="0" workbookViewId="0">
      <selection activeCell="E4" sqref="E4"/>
    </sheetView>
  </sheetViews>
  <sheetFormatPr defaultColWidth="9" defaultRowHeight="15.6" outlineLevelCol="7"/>
  <cols>
    <col min="1" max="1" width="12.625" style="124"/>
    <col min="2" max="2" width="24.875" style="34" customWidth="1"/>
    <col min="3" max="8" width="15.625" style="34" customWidth="1"/>
    <col min="9" max="16384" width="9" style="34"/>
  </cols>
  <sheetData>
    <row r="1" spans="1:8">
      <c r="A1" s="125"/>
      <c r="H1" s="37" t="s">
        <v>54</v>
      </c>
    </row>
    <row r="2" ht="20.25" customHeight="1" spans="1:8">
      <c r="A2" s="126" t="s">
        <v>55</v>
      </c>
      <c r="B2" s="39"/>
      <c r="C2" s="39"/>
      <c r="D2" s="39"/>
      <c r="E2" s="39"/>
      <c r="F2" s="39"/>
      <c r="G2" s="39"/>
      <c r="H2" s="39"/>
    </row>
    <row r="3" ht="16.35" customHeight="1" spans="1:8">
      <c r="A3" s="127" t="s">
        <v>2</v>
      </c>
      <c r="B3" s="128"/>
      <c r="C3" s="128"/>
      <c r="D3" s="128"/>
      <c r="E3" s="128"/>
      <c r="F3" s="128"/>
      <c r="G3" s="128"/>
      <c r="H3" s="41" t="s">
        <v>3</v>
      </c>
    </row>
    <row r="4" ht="51" customHeight="1" spans="1:8">
      <c r="A4" s="163" t="s">
        <v>56</v>
      </c>
      <c r="B4" s="164" t="s">
        <v>57</v>
      </c>
      <c r="C4" s="164" t="s">
        <v>58</v>
      </c>
      <c r="D4" s="165" t="s">
        <v>59</v>
      </c>
      <c r="E4" s="131" t="s">
        <v>60</v>
      </c>
      <c r="F4" s="165" t="s">
        <v>61</v>
      </c>
      <c r="G4" s="165" t="s">
        <v>62</v>
      </c>
      <c r="H4" s="132" t="s">
        <v>63</v>
      </c>
    </row>
    <row r="5" ht="26.1" customHeight="1" spans="1:8">
      <c r="A5" s="133"/>
      <c r="B5" s="134" t="s">
        <v>50</v>
      </c>
      <c r="C5" s="134">
        <f>SUM(C6:C9)</f>
        <v>1219.67</v>
      </c>
      <c r="D5" s="134">
        <f>SUM(D6:D9)</f>
        <v>1017.83</v>
      </c>
      <c r="E5" s="134">
        <f>SUM(E6:E9)</f>
        <v>201.84</v>
      </c>
      <c r="F5" s="55"/>
      <c r="G5" s="55"/>
      <c r="H5" s="55"/>
    </row>
    <row r="6" ht="26.1" customHeight="1" spans="1:8">
      <c r="A6" s="133">
        <v>2101199</v>
      </c>
      <c r="B6" s="134" t="s">
        <v>64</v>
      </c>
      <c r="C6" s="134">
        <v>15</v>
      </c>
      <c r="D6" s="134">
        <v>15</v>
      </c>
      <c r="E6" s="55"/>
      <c r="F6" s="55"/>
      <c r="G6" s="55"/>
      <c r="H6" s="55"/>
    </row>
    <row r="7" ht="26.1" customHeight="1" spans="1:8">
      <c r="A7" s="133">
        <v>2210201</v>
      </c>
      <c r="B7" s="134" t="s">
        <v>65</v>
      </c>
      <c r="C7" s="134">
        <v>30</v>
      </c>
      <c r="D7" s="134">
        <v>30</v>
      </c>
      <c r="E7" s="55"/>
      <c r="F7" s="55"/>
      <c r="G7" s="55"/>
      <c r="H7" s="55"/>
    </row>
    <row r="8" ht="26.1" customHeight="1" spans="1:8">
      <c r="A8" s="133">
        <v>2240201</v>
      </c>
      <c r="B8" s="134" t="s">
        <v>66</v>
      </c>
      <c r="C8" s="134">
        <v>972.83</v>
      </c>
      <c r="D8" s="134">
        <v>972.83</v>
      </c>
      <c r="E8" s="55"/>
      <c r="F8" s="55"/>
      <c r="G8" s="55"/>
      <c r="H8" s="55"/>
    </row>
    <row r="9" ht="26.1" customHeight="1" spans="1:8">
      <c r="A9" s="133">
        <v>2240204</v>
      </c>
      <c r="B9" s="134" t="s">
        <v>67</v>
      </c>
      <c r="C9" s="55">
        <v>201.84</v>
      </c>
      <c r="D9" s="134"/>
      <c r="E9" s="55">
        <v>201.84</v>
      </c>
      <c r="F9" s="55"/>
      <c r="G9" s="55"/>
      <c r="H9" s="55"/>
    </row>
    <row r="10" ht="26.1" customHeight="1" spans="1:8">
      <c r="A10" s="135" t="s">
        <v>58</v>
      </c>
      <c r="B10" s="136"/>
      <c r="C10" s="54">
        <f>SUM(C6:C9)</f>
        <v>1219.67</v>
      </c>
      <c r="D10" s="54">
        <f>SUM(D6:D9)</f>
        <v>1017.83</v>
      </c>
      <c r="E10" s="54">
        <f>SUM(E6:E9)</f>
        <v>201.84</v>
      </c>
      <c r="F10" s="55"/>
      <c r="G10" s="55"/>
      <c r="H10" s="55"/>
    </row>
    <row r="11" s="57" customFormat="1" ht="19.15" customHeight="1" spans="1:1">
      <c r="A11" s="137"/>
    </row>
    <row r="12" s="57" customFormat="1" ht="19.15" customHeight="1" spans="1:1">
      <c r="A12" s="138"/>
    </row>
    <row r="13" s="57" customFormat="1" ht="19.15" customHeight="1" spans="1:1">
      <c r="A13" s="138"/>
    </row>
    <row r="14" ht="19.15" customHeight="1"/>
  </sheetData>
  <mergeCells count="2">
    <mergeCell ref="A2:H2"/>
    <mergeCell ref="A10:B10"/>
  </mergeCells>
  <printOptions horizontalCentered="1"/>
  <pageMargins left="0.748031496062992" right="0.748031496062992" top="0.984251968503937" bottom="0.984251968503937" header="0.511811023622047" footer="0.511811023622047"/>
  <pageSetup paperSize="9" scale="80"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E23"/>
  <sheetViews>
    <sheetView showGridLines="0" showZeros="0" zoomScale="80" zoomScaleNormal="80" workbookViewId="0">
      <selection activeCell="J19" sqref="J19"/>
    </sheetView>
  </sheetViews>
  <sheetFormatPr defaultColWidth="9" defaultRowHeight="15.6" outlineLevelCol="4"/>
  <cols>
    <col min="1" max="1" width="9" style="34"/>
    <col min="2" max="2" width="34.125" style="34" customWidth="1"/>
    <col min="3" max="3" width="22.25" style="34" customWidth="1"/>
    <col min="4" max="4" width="31" style="34" customWidth="1"/>
    <col min="5" max="5" width="21" style="34" customWidth="1"/>
    <col min="6" max="16384" width="9" style="34"/>
  </cols>
  <sheetData>
    <row r="2" ht="15" customHeight="1" spans="2:5">
      <c r="B2" s="57"/>
      <c r="E2" s="37" t="s">
        <v>68</v>
      </c>
    </row>
    <row r="3" ht="30.75" customHeight="1" spans="2:5">
      <c r="B3" s="39" t="s">
        <v>69</v>
      </c>
      <c r="C3" s="39"/>
      <c r="D3" s="39"/>
      <c r="E3" s="39"/>
    </row>
    <row r="4" ht="15" customHeight="1" spans="2:5">
      <c r="B4" s="57" t="s">
        <v>2</v>
      </c>
      <c r="C4" s="57"/>
      <c r="D4" s="57"/>
      <c r="E4" s="119" t="s">
        <v>3</v>
      </c>
    </row>
    <row r="5" ht="30" customHeight="1" spans="2:5">
      <c r="B5" s="120" t="s">
        <v>4</v>
      </c>
      <c r="C5" s="120"/>
      <c r="D5" s="120" t="s">
        <v>5</v>
      </c>
      <c r="E5" s="120"/>
    </row>
    <row r="6" ht="30" customHeight="1" spans="2:5">
      <c r="B6" s="120" t="s">
        <v>6</v>
      </c>
      <c r="C6" s="120" t="s">
        <v>7</v>
      </c>
      <c r="D6" s="120" t="s">
        <v>6</v>
      </c>
      <c r="E6" s="120" t="s">
        <v>7</v>
      </c>
    </row>
    <row r="7" ht="26.25" customHeight="1" spans="2:5">
      <c r="B7" s="121" t="s">
        <v>70</v>
      </c>
      <c r="C7" s="121">
        <f>SUM(C8:C10)</f>
        <v>119.82</v>
      </c>
      <c r="D7" s="121" t="s">
        <v>71</v>
      </c>
      <c r="E7" s="122">
        <v>119.82</v>
      </c>
    </row>
    <row r="8" ht="26.25" customHeight="1" spans="2:5">
      <c r="B8" s="121" t="s">
        <v>72</v>
      </c>
      <c r="C8" s="121">
        <v>119.82</v>
      </c>
      <c r="D8" s="121" t="s">
        <v>73</v>
      </c>
      <c r="E8" s="122">
        <v>119.82</v>
      </c>
    </row>
    <row r="9" ht="26.25" customHeight="1" spans="2:5">
      <c r="B9" s="121" t="s">
        <v>74</v>
      </c>
      <c r="C9" s="121"/>
      <c r="D9" s="121"/>
      <c r="E9" s="122"/>
    </row>
    <row r="10" ht="26.25" customHeight="1" spans="2:5">
      <c r="B10" s="121" t="s">
        <v>75</v>
      </c>
      <c r="C10" s="121"/>
      <c r="D10" s="121"/>
      <c r="E10" s="122"/>
    </row>
    <row r="11" ht="26.25" customHeight="1" spans="2:5">
      <c r="B11" s="121"/>
      <c r="C11" s="121"/>
      <c r="D11" s="121"/>
      <c r="E11" s="122"/>
    </row>
    <row r="12" ht="26.25" customHeight="1" spans="2:5">
      <c r="B12" s="121" t="s">
        <v>76</v>
      </c>
      <c r="C12" s="121"/>
      <c r="D12" s="121"/>
      <c r="E12" s="122"/>
    </row>
    <row r="13" ht="26.25" customHeight="1" spans="2:5">
      <c r="B13" s="121" t="s">
        <v>72</v>
      </c>
      <c r="C13" s="121"/>
      <c r="D13" s="121"/>
      <c r="E13" s="122"/>
    </row>
    <row r="14" ht="26.25" customHeight="1" spans="2:5">
      <c r="B14" s="121" t="s">
        <v>74</v>
      </c>
      <c r="C14" s="121"/>
      <c r="D14" s="121"/>
      <c r="E14" s="122"/>
    </row>
    <row r="15" ht="26.25" customHeight="1" spans="2:5">
      <c r="B15" s="121" t="s">
        <v>75</v>
      </c>
      <c r="C15" s="121"/>
      <c r="D15" s="121"/>
      <c r="E15" s="122"/>
    </row>
    <row r="16" ht="26.25" customHeight="1" spans="2:5">
      <c r="B16" s="121"/>
      <c r="C16" s="121"/>
      <c r="D16" s="121"/>
      <c r="E16" s="121"/>
    </row>
    <row r="17" ht="26.25" customHeight="1" spans="2:5">
      <c r="B17" s="121"/>
      <c r="C17" s="121"/>
      <c r="D17" s="121" t="s">
        <v>77</v>
      </c>
      <c r="E17" s="122"/>
    </row>
    <row r="18" ht="26.25" customHeight="1" spans="2:5">
      <c r="B18" s="120"/>
      <c r="C18" s="123"/>
      <c r="D18" s="120"/>
      <c r="E18" s="123"/>
    </row>
    <row r="19" ht="26.25" customHeight="1" spans="2:5">
      <c r="B19" s="120" t="s">
        <v>25</v>
      </c>
      <c r="C19" s="123">
        <v>119.82</v>
      </c>
      <c r="D19" s="120" t="s">
        <v>26</v>
      </c>
      <c r="E19" s="123">
        <v>119.82</v>
      </c>
    </row>
    <row r="20" ht="19.9" customHeight="1"/>
    <row r="21" ht="19.9" customHeight="1"/>
    <row r="22" ht="19.9" customHeight="1"/>
    <row r="23" ht="19.9" customHeight="1"/>
  </sheetData>
  <mergeCells count="3">
    <mergeCell ref="B3:E3"/>
    <mergeCell ref="B5:C5"/>
    <mergeCell ref="D5:E5"/>
  </mergeCells>
  <printOptions horizontalCentered="1"/>
  <pageMargins left="0.748031496062992" right="0.748031496062992" top="0.984251968503937" bottom="0.984251968503937" header="0.511811023622047" footer="0.511811023622047"/>
  <pageSetup paperSize="9" scale="80"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1"/>
  <sheetViews>
    <sheetView showGridLines="0" workbookViewId="0">
      <selection activeCell="J11" sqref="J11"/>
    </sheetView>
  </sheetViews>
  <sheetFormatPr defaultColWidth="8" defaultRowHeight="16.15" customHeight="1"/>
  <cols>
    <col min="1" max="1" width="9" style="98" customWidth="1"/>
    <col min="2" max="2" width="19.625" style="98" customWidth="1"/>
    <col min="3" max="8" width="11.625" style="98" customWidth="1"/>
    <col min="9" max="12" width="9.125" style="98" customWidth="1"/>
    <col min="13" max="248" width="8" style="98" customWidth="1"/>
    <col min="249" max="16384" width="8" style="98"/>
  </cols>
  <sheetData>
    <row r="1" ht="16.5" customHeight="1" spans="1:12">
      <c r="A1" s="99"/>
      <c r="B1" s="100"/>
      <c r="C1" s="100"/>
      <c r="D1" s="100"/>
      <c r="E1" s="100"/>
      <c r="F1" s="100"/>
      <c r="G1" s="100"/>
      <c r="H1" s="100"/>
      <c r="I1" s="100"/>
      <c r="J1" s="100"/>
      <c r="K1" s="100"/>
      <c r="L1" s="116" t="s">
        <v>78</v>
      </c>
    </row>
    <row r="2" ht="26.25" customHeight="1" spans="1:12">
      <c r="A2" s="101" t="s">
        <v>79</v>
      </c>
      <c r="B2" s="101"/>
      <c r="C2" s="101"/>
      <c r="D2" s="101"/>
      <c r="E2" s="101"/>
      <c r="F2" s="101"/>
      <c r="G2" s="101"/>
      <c r="H2" s="101"/>
      <c r="I2" s="101"/>
      <c r="J2" s="101"/>
      <c r="K2" s="101"/>
      <c r="L2" s="101"/>
    </row>
    <row r="3" ht="14.25" customHeight="1" spans="1:12">
      <c r="A3" s="102" t="s">
        <v>2</v>
      </c>
      <c r="B3" s="103"/>
      <c r="C3" s="103"/>
      <c r="D3" s="103"/>
      <c r="E3" s="103"/>
      <c r="F3" s="103"/>
      <c r="G3" s="103"/>
      <c r="H3" s="103"/>
      <c r="I3" s="103"/>
      <c r="J3" s="117"/>
      <c r="K3" s="103"/>
      <c r="L3" s="117" t="s">
        <v>3</v>
      </c>
    </row>
    <row r="4" ht="37.5" customHeight="1" spans="1:12">
      <c r="A4" s="104" t="s">
        <v>80</v>
      </c>
      <c r="B4" s="104"/>
      <c r="C4" s="105" t="s">
        <v>81</v>
      </c>
      <c r="D4" s="106"/>
      <c r="E4" s="105" t="s">
        <v>82</v>
      </c>
      <c r="F4" s="107"/>
      <c r="G4" s="107"/>
      <c r="H4" s="106"/>
      <c r="I4" s="104" t="s">
        <v>83</v>
      </c>
      <c r="J4" s="104"/>
      <c r="K4" s="104" t="s">
        <v>84</v>
      </c>
      <c r="L4" s="104"/>
    </row>
    <row r="5" ht="30" customHeight="1" spans="1:12">
      <c r="A5" s="108" t="s">
        <v>56</v>
      </c>
      <c r="B5" s="108" t="s">
        <v>85</v>
      </c>
      <c r="C5" s="108" t="s">
        <v>86</v>
      </c>
      <c r="D5" s="108" t="s">
        <v>87</v>
      </c>
      <c r="E5" s="104" t="s">
        <v>88</v>
      </c>
      <c r="F5" s="104"/>
      <c r="G5" s="104"/>
      <c r="H5" s="108" t="s">
        <v>89</v>
      </c>
      <c r="I5" s="108" t="s">
        <v>90</v>
      </c>
      <c r="J5" s="108" t="s">
        <v>91</v>
      </c>
      <c r="K5" s="108" t="s">
        <v>90</v>
      </c>
      <c r="L5" s="108" t="s">
        <v>91</v>
      </c>
    </row>
    <row r="6" ht="28.5" customHeight="1" spans="1:12">
      <c r="A6" s="109"/>
      <c r="B6" s="109"/>
      <c r="C6" s="109"/>
      <c r="D6" s="109"/>
      <c r="E6" s="104" t="s">
        <v>33</v>
      </c>
      <c r="F6" s="104" t="s">
        <v>59</v>
      </c>
      <c r="G6" s="104" t="s">
        <v>60</v>
      </c>
      <c r="H6" s="109"/>
      <c r="I6" s="109"/>
      <c r="J6" s="109"/>
      <c r="K6" s="109"/>
      <c r="L6" s="109"/>
    </row>
    <row r="7" ht="18" customHeight="1" spans="1:12">
      <c r="A7" s="110">
        <v>224</v>
      </c>
      <c r="B7" s="111" t="s">
        <v>92</v>
      </c>
      <c r="C7" s="112">
        <v>98</v>
      </c>
      <c r="D7" s="112">
        <v>98</v>
      </c>
      <c r="E7" s="112">
        <f>F7+G7</f>
        <v>119.82</v>
      </c>
      <c r="F7" s="112">
        <v>52</v>
      </c>
      <c r="G7" s="112">
        <v>67.82</v>
      </c>
      <c r="H7" s="112">
        <v>119.82</v>
      </c>
      <c r="I7" s="112">
        <f>E7-C7</f>
        <v>21.82</v>
      </c>
      <c r="J7" s="118">
        <f>I7/D7</f>
        <v>0.22265306122449</v>
      </c>
      <c r="K7" s="112">
        <f>H7-D7</f>
        <v>21.82</v>
      </c>
      <c r="L7" s="118">
        <f>K7/D7</f>
        <v>0.22265306122449</v>
      </c>
    </row>
    <row r="8" ht="18" customHeight="1" spans="1:12">
      <c r="A8" s="110">
        <v>22402</v>
      </c>
      <c r="B8" s="111" t="s">
        <v>93</v>
      </c>
      <c r="C8" s="112">
        <v>98</v>
      </c>
      <c r="D8" s="112">
        <v>98</v>
      </c>
      <c r="E8" s="112">
        <f>F8+G8</f>
        <v>119.82</v>
      </c>
      <c r="F8" s="112">
        <v>52</v>
      </c>
      <c r="G8" s="112">
        <v>67.82</v>
      </c>
      <c r="H8" s="112">
        <v>119.82</v>
      </c>
      <c r="I8" s="112">
        <f>E8-C8</f>
        <v>21.82</v>
      </c>
      <c r="J8" s="118">
        <f>I8/D8</f>
        <v>0.22265306122449</v>
      </c>
      <c r="K8" s="112">
        <f>H8-D8</f>
        <v>21.82</v>
      </c>
      <c r="L8" s="118">
        <f>K8/D8</f>
        <v>0.22265306122449</v>
      </c>
    </row>
    <row r="9" ht="18" customHeight="1" spans="1:12">
      <c r="A9" s="110">
        <v>2240201</v>
      </c>
      <c r="B9" s="111" t="s">
        <v>66</v>
      </c>
      <c r="C9" s="111">
        <v>31</v>
      </c>
      <c r="D9" s="111">
        <v>31</v>
      </c>
      <c r="E9" s="112">
        <f>F9+G9</f>
        <v>52</v>
      </c>
      <c r="F9" s="111">
        <v>52</v>
      </c>
      <c r="G9" s="111"/>
      <c r="H9" s="111">
        <v>52</v>
      </c>
      <c r="I9" s="112">
        <f>E9-C9</f>
        <v>21</v>
      </c>
      <c r="J9" s="118">
        <f>I9/D9</f>
        <v>0.67741935483871</v>
      </c>
      <c r="K9" s="112">
        <f>H9-D9</f>
        <v>21</v>
      </c>
      <c r="L9" s="118">
        <f>K9/D9</f>
        <v>0.67741935483871</v>
      </c>
    </row>
    <row r="10" ht="18" customHeight="1" spans="1:12">
      <c r="A10" s="110">
        <v>2240204</v>
      </c>
      <c r="B10" s="111" t="s">
        <v>67</v>
      </c>
      <c r="C10" s="112">
        <v>67</v>
      </c>
      <c r="D10" s="112">
        <v>67</v>
      </c>
      <c r="E10" s="112">
        <f>F10+G10</f>
        <v>67.82</v>
      </c>
      <c r="F10" s="112"/>
      <c r="G10" s="112">
        <v>67.82</v>
      </c>
      <c r="H10" s="112">
        <v>67.82</v>
      </c>
      <c r="I10" s="112">
        <f>E10-C10</f>
        <v>0.819999999999993</v>
      </c>
      <c r="J10" s="118">
        <f>I10/D10</f>
        <v>0.0122388059701491</v>
      </c>
      <c r="K10" s="112">
        <f>H10-D10</f>
        <v>0.819999999999993</v>
      </c>
      <c r="L10" s="118">
        <f>K10/D10</f>
        <v>0.0122388059701492</v>
      </c>
    </row>
    <row r="11" ht="21" customHeight="1" spans="1:12">
      <c r="A11" s="113" t="s">
        <v>58</v>
      </c>
      <c r="B11" s="114"/>
      <c r="C11" s="115">
        <v>98</v>
      </c>
      <c r="D11" s="115">
        <v>98</v>
      </c>
      <c r="E11" s="112">
        <f>F11+G11</f>
        <v>119.82</v>
      </c>
      <c r="F11" s="115">
        <v>52</v>
      </c>
      <c r="G11" s="115">
        <v>67.82</v>
      </c>
      <c r="H11" s="115">
        <v>119.82</v>
      </c>
      <c r="I11" s="112">
        <f>E11-C11</f>
        <v>21.82</v>
      </c>
      <c r="J11" s="118">
        <f>I11/D11</f>
        <v>0.22265306122449</v>
      </c>
      <c r="K11" s="112">
        <f>H11-D11</f>
        <v>21.82</v>
      </c>
      <c r="L11" s="118">
        <f>K11/D11</f>
        <v>0.22265306122449</v>
      </c>
    </row>
  </sheetData>
  <mergeCells count="17">
    <mergeCell ref="A2:L2"/>
    <mergeCell ref="A4:B4"/>
    <mergeCell ref="C4:D4"/>
    <mergeCell ref="E4:H4"/>
    <mergeCell ref="I4:J4"/>
    <mergeCell ref="K4:L4"/>
    <mergeCell ref="E5:G5"/>
    <mergeCell ref="A11:B11"/>
    <mergeCell ref="A5:A6"/>
    <mergeCell ref="B5:B6"/>
    <mergeCell ref="C5:C6"/>
    <mergeCell ref="D5:D6"/>
    <mergeCell ref="H5:H6"/>
    <mergeCell ref="I5:I6"/>
    <mergeCell ref="J5:J6"/>
    <mergeCell ref="K5:K6"/>
    <mergeCell ref="L5:L6"/>
  </mergeCells>
  <printOptions horizontalCentered="1"/>
  <pageMargins left="0.748031496062992" right="0.748031496062992" top="0.984251968503937" bottom="0.984251968503937" header="0.511811023622047" footer="0.511811023622047"/>
  <pageSetup paperSize="9" scale="90"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showGridLines="0" showZeros="0" workbookViewId="0">
      <selection activeCell="G25" sqref="G25"/>
    </sheetView>
  </sheetViews>
  <sheetFormatPr defaultColWidth="9" defaultRowHeight="15.6" outlineLevelCol="6"/>
  <cols>
    <col min="1" max="1" width="14.75" style="36" customWidth="1"/>
    <col min="2" max="2" width="27" style="36" customWidth="1"/>
    <col min="3" max="3" width="16.375" style="36" customWidth="1"/>
    <col min="4" max="5" width="17.25" style="36" customWidth="1"/>
    <col min="6" max="16384" width="9" style="36"/>
  </cols>
  <sheetData>
    <row r="1" ht="13.5" customHeight="1" spans="1:7">
      <c r="A1" s="59" t="s">
        <v>94</v>
      </c>
      <c r="B1" s="59"/>
      <c r="C1" s="59"/>
      <c r="D1" s="59"/>
      <c r="E1" s="59"/>
      <c r="F1" s="59"/>
      <c r="G1" s="59"/>
    </row>
    <row r="2" ht="28.9" customHeight="1" spans="1:7">
      <c r="A2" s="38" t="s">
        <v>95</v>
      </c>
      <c r="B2" s="38"/>
      <c r="C2" s="38"/>
      <c r="D2" s="38"/>
      <c r="E2" s="38"/>
      <c r="F2" s="38"/>
      <c r="G2" s="38"/>
    </row>
    <row r="3" ht="22.5" customHeight="1" spans="1:7">
      <c r="A3" s="87" t="s">
        <v>96</v>
      </c>
      <c r="B3" s="87"/>
      <c r="C3" s="87"/>
      <c r="D3" s="87"/>
      <c r="E3" s="87"/>
      <c r="F3" s="87"/>
      <c r="G3" s="88" t="s">
        <v>3</v>
      </c>
    </row>
    <row r="4" ht="24.75" customHeight="1" spans="1:7">
      <c r="A4" s="89" t="s">
        <v>97</v>
      </c>
      <c r="B4" s="89" t="s">
        <v>85</v>
      </c>
      <c r="C4" s="89" t="s">
        <v>98</v>
      </c>
      <c r="D4" s="89"/>
      <c r="E4" s="89"/>
      <c r="F4" s="89"/>
      <c r="G4" s="89"/>
    </row>
    <row r="5" ht="18" customHeight="1" spans="1:7">
      <c r="A5" s="89"/>
      <c r="B5" s="89"/>
      <c r="C5" s="89" t="s">
        <v>31</v>
      </c>
      <c r="D5" s="89" t="s">
        <v>59</v>
      </c>
      <c r="E5" s="89"/>
      <c r="F5" s="89"/>
      <c r="G5" s="89" t="s">
        <v>60</v>
      </c>
    </row>
    <row r="6" ht="18" customHeight="1" spans="1:7">
      <c r="A6" s="89"/>
      <c r="B6" s="89"/>
      <c r="C6" s="89"/>
      <c r="D6" s="89" t="s">
        <v>33</v>
      </c>
      <c r="E6" s="89" t="s">
        <v>99</v>
      </c>
      <c r="F6" s="89" t="s">
        <v>100</v>
      </c>
      <c r="G6" s="89"/>
    </row>
    <row r="7" ht="18" customHeight="1" spans="1:7">
      <c r="A7" s="90" t="s">
        <v>101</v>
      </c>
      <c r="B7" s="90" t="s">
        <v>92</v>
      </c>
      <c r="C7" s="91">
        <v>119.82</v>
      </c>
      <c r="D7" s="91">
        <v>52</v>
      </c>
      <c r="E7" s="91">
        <v>0</v>
      </c>
      <c r="F7" s="91">
        <v>52</v>
      </c>
      <c r="G7" s="91">
        <v>67.82</v>
      </c>
    </row>
    <row r="8" ht="18" customHeight="1" spans="1:7">
      <c r="A8" s="92" t="s">
        <v>102</v>
      </c>
      <c r="B8" s="92" t="s">
        <v>93</v>
      </c>
      <c r="C8" s="91">
        <v>119.82</v>
      </c>
      <c r="D8" s="91">
        <v>52</v>
      </c>
      <c r="E8" s="91">
        <v>0</v>
      </c>
      <c r="F8" s="91">
        <v>52</v>
      </c>
      <c r="G8" s="91">
        <v>67.82</v>
      </c>
    </row>
    <row r="9" ht="18" customHeight="1" spans="1:7">
      <c r="A9" s="93" t="s">
        <v>103</v>
      </c>
      <c r="B9" s="93" t="s">
        <v>66</v>
      </c>
      <c r="C9" s="91">
        <v>52</v>
      </c>
      <c r="D9" s="91">
        <v>52</v>
      </c>
      <c r="E9" s="91">
        <v>0</v>
      </c>
      <c r="F9" s="91">
        <v>52</v>
      </c>
      <c r="G9" s="91">
        <v>0</v>
      </c>
    </row>
    <row r="10" ht="18" customHeight="1" spans="1:7">
      <c r="A10" s="93">
        <v>2240201</v>
      </c>
      <c r="B10" s="93" t="s">
        <v>104</v>
      </c>
      <c r="C10" s="91">
        <v>52</v>
      </c>
      <c r="D10" s="91">
        <v>52</v>
      </c>
      <c r="E10" s="91"/>
      <c r="F10" s="91">
        <v>52</v>
      </c>
      <c r="G10" s="91"/>
    </row>
    <row r="11" spans="1:7">
      <c r="A11" s="93" t="s">
        <v>105</v>
      </c>
      <c r="B11" s="93" t="s">
        <v>67</v>
      </c>
      <c r="C11" s="91">
        <v>67.82</v>
      </c>
      <c r="D11" s="91">
        <v>0</v>
      </c>
      <c r="E11" s="91">
        <v>0</v>
      </c>
      <c r="F11" s="91">
        <v>0</v>
      </c>
      <c r="G11" s="91">
        <v>67.82</v>
      </c>
    </row>
    <row r="12" spans="1:7">
      <c r="A12" s="94">
        <v>2240204</v>
      </c>
      <c r="B12" s="93" t="s">
        <v>104</v>
      </c>
      <c r="C12" s="91">
        <v>67.82</v>
      </c>
      <c r="D12" s="95"/>
      <c r="E12" s="95"/>
      <c r="F12" s="95"/>
      <c r="G12" s="91">
        <v>67.82</v>
      </c>
    </row>
    <row r="13" spans="1:7">
      <c r="A13" s="96" t="s">
        <v>106</v>
      </c>
      <c r="B13" s="97" t="s">
        <v>107</v>
      </c>
      <c r="C13" s="95">
        <v>119.82</v>
      </c>
      <c r="D13" s="95">
        <v>52</v>
      </c>
      <c r="E13" s="95">
        <v>0</v>
      </c>
      <c r="F13" s="95">
        <v>52</v>
      </c>
      <c r="G13" s="95">
        <v>67.82</v>
      </c>
    </row>
  </sheetData>
  <mergeCells count="9">
    <mergeCell ref="A1:G1"/>
    <mergeCell ref="A2:G2"/>
    <mergeCell ref="A3:F3"/>
    <mergeCell ref="C4:G4"/>
    <mergeCell ref="D5:F5"/>
    <mergeCell ref="A4:A6"/>
    <mergeCell ref="B4:B6"/>
    <mergeCell ref="C5:C6"/>
    <mergeCell ref="G5:G6"/>
  </mergeCells>
  <printOptions horizontalCentered="1"/>
  <pageMargins left="0.748031496062992" right="0.748031496062992" top="0.984251968503937" bottom="0.984251968503937" header="0.511811023622047" footer="0.511811023622047"/>
  <pageSetup paperSize="9" scale="96"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H16" sqref="H16"/>
    </sheetView>
  </sheetViews>
  <sheetFormatPr defaultColWidth="8" defaultRowHeight="16.15" customHeight="1" outlineLevelCol="4"/>
  <cols>
    <col min="1" max="1" width="10.125" customWidth="1"/>
    <col min="2" max="2" width="38.25" customWidth="1"/>
    <col min="3" max="5" width="22.75" customWidth="1"/>
    <col min="6" max="241" width="8" customWidth="1"/>
  </cols>
  <sheetData>
    <row r="1" ht="15.75" customHeight="1" spans="1:5">
      <c r="A1" s="71"/>
      <c r="B1" s="72"/>
      <c r="C1" s="73"/>
      <c r="D1" s="73"/>
      <c r="E1" s="59" t="s">
        <v>108</v>
      </c>
    </row>
    <row r="2" ht="32.25" customHeight="1" spans="1:5">
      <c r="A2" s="60" t="s">
        <v>109</v>
      </c>
      <c r="B2" s="60"/>
      <c r="C2" s="60"/>
      <c r="D2" s="60"/>
      <c r="E2" s="60"/>
    </row>
    <row r="3" ht="21.75" customHeight="1" spans="1:5">
      <c r="A3" s="74" t="s">
        <v>2</v>
      </c>
      <c r="B3" s="75"/>
      <c r="C3" s="75"/>
      <c r="D3" s="75"/>
      <c r="E3" s="76" t="s">
        <v>110</v>
      </c>
    </row>
    <row r="4" ht="21" customHeight="1" spans="1:5">
      <c r="A4" s="77" t="s">
        <v>56</v>
      </c>
      <c r="B4" s="78" t="s">
        <v>85</v>
      </c>
      <c r="C4" s="79" t="s">
        <v>111</v>
      </c>
      <c r="D4" s="80"/>
      <c r="E4" s="81"/>
    </row>
    <row r="5" ht="21" customHeight="1" spans="1:5">
      <c r="A5" s="77"/>
      <c r="B5" s="78"/>
      <c r="C5" s="82" t="s">
        <v>31</v>
      </c>
      <c r="D5" s="79" t="s">
        <v>59</v>
      </c>
      <c r="E5" s="82" t="s">
        <v>60</v>
      </c>
    </row>
    <row r="6" ht="21" customHeight="1" spans="1:5">
      <c r="A6" s="83" t="s">
        <v>58</v>
      </c>
      <c r="B6" s="84"/>
      <c r="C6" s="85"/>
      <c r="D6" s="85"/>
      <c r="E6" s="85"/>
    </row>
    <row r="7" ht="25.5" customHeight="1" spans="1:1">
      <c r="A7" s="74"/>
    </row>
    <row r="10" customHeight="1" spans="1:5">
      <c r="A10" s="86" t="s">
        <v>112</v>
      </c>
      <c r="B10" s="86"/>
      <c r="C10" s="86"/>
      <c r="D10" s="86"/>
      <c r="E10" s="86"/>
    </row>
  </sheetData>
  <mergeCells count="6">
    <mergeCell ref="A2:E2"/>
    <mergeCell ref="C4:E4"/>
    <mergeCell ref="A6:B6"/>
    <mergeCell ref="A10:E10"/>
    <mergeCell ref="A4:A5"/>
    <mergeCell ref="B4:B5"/>
  </mergeCells>
  <printOptions horizontalCentered="1"/>
  <pageMargins left="0" right="0" top="0.984251968503937" bottom="0.984251968503937" header="0.511811023622047" footer="0.511811023622047"/>
  <pageSetup paperSize="9" scale="85"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H21" sqref="H21"/>
    </sheetView>
  </sheetViews>
  <sheetFormatPr defaultColWidth="9" defaultRowHeight="15.6" outlineLevelCol="4"/>
  <cols>
    <col min="2" max="2" width="35.375" customWidth="1"/>
    <col min="3" max="5" width="24.25" customWidth="1"/>
  </cols>
  <sheetData>
    <row r="1" spans="1:5">
      <c r="A1" s="58"/>
      <c r="B1" s="58"/>
      <c r="C1" s="58"/>
      <c r="D1" s="58"/>
      <c r="E1" s="59" t="s">
        <v>113</v>
      </c>
    </row>
    <row r="2" ht="26" customHeight="1" spans="1:5">
      <c r="A2" s="60" t="s">
        <v>114</v>
      </c>
      <c r="B2" s="60"/>
      <c r="C2" s="60"/>
      <c r="D2" s="60"/>
      <c r="E2" s="60"/>
    </row>
    <row r="3" ht="17" customHeight="1" spans="1:5">
      <c r="A3" s="61" t="s">
        <v>2</v>
      </c>
      <c r="B3" s="62"/>
      <c r="C3" s="63"/>
      <c r="D3" s="63"/>
      <c r="E3" s="64" t="s">
        <v>3</v>
      </c>
    </row>
    <row r="4" ht="21.75" customHeight="1" spans="1:5">
      <c r="A4" s="65" t="s">
        <v>56</v>
      </c>
      <c r="B4" s="65" t="s">
        <v>85</v>
      </c>
      <c r="C4" s="66" t="s">
        <v>115</v>
      </c>
      <c r="D4" s="66"/>
      <c r="E4" s="66"/>
    </row>
    <row r="5" ht="21.75" customHeight="1" spans="1:5">
      <c r="A5" s="65"/>
      <c r="B5" s="65"/>
      <c r="C5" s="66" t="s">
        <v>33</v>
      </c>
      <c r="D5" s="66" t="s">
        <v>59</v>
      </c>
      <c r="E5" s="66" t="s">
        <v>60</v>
      </c>
    </row>
    <row r="6" ht="21.75" customHeight="1" spans="1:5">
      <c r="A6" s="67" t="s">
        <v>116</v>
      </c>
      <c r="B6" s="68"/>
      <c r="C6" s="69"/>
      <c r="D6" s="69"/>
      <c r="E6" s="69"/>
    </row>
    <row r="10" spans="1:5">
      <c r="A10" s="70" t="s">
        <v>117</v>
      </c>
      <c r="B10" s="70"/>
      <c r="C10" s="70"/>
      <c r="D10" s="70"/>
      <c r="E10" s="70"/>
    </row>
  </sheetData>
  <mergeCells count="6">
    <mergeCell ref="A2:E2"/>
    <mergeCell ref="C4:E4"/>
    <mergeCell ref="A6:B6"/>
    <mergeCell ref="A10:E10"/>
    <mergeCell ref="A4:A5"/>
    <mergeCell ref="B4:B5"/>
  </mergeCells>
  <printOptions horizontalCentered="1"/>
  <pageMargins left="0.708333333333333" right="0.708333333333333" top="0.747916666666667" bottom="0.747916666666667" header="0.314583333333333" footer="0.314583333333333"/>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showGridLines="0" showZeros="0" tabSelected="1" workbookViewId="0">
      <selection activeCell="D17" sqref="D17"/>
    </sheetView>
  </sheetViews>
  <sheetFormatPr defaultColWidth="9" defaultRowHeight="15.6" outlineLevelCol="5"/>
  <cols>
    <col min="1" max="5" width="23.875" style="36" customWidth="1"/>
    <col min="6" max="6" width="23.875" style="34" customWidth="1"/>
    <col min="7" max="16384" width="9" style="36"/>
  </cols>
  <sheetData>
    <row r="1" spans="6:6">
      <c r="F1" s="37" t="s">
        <v>118</v>
      </c>
    </row>
    <row r="2" ht="20.25" customHeight="1" spans="1:6">
      <c r="A2" s="38" t="s">
        <v>119</v>
      </c>
      <c r="B2" s="38"/>
      <c r="C2" s="38"/>
      <c r="D2" s="38"/>
      <c r="E2" s="38"/>
      <c r="F2" s="39"/>
    </row>
    <row r="3" ht="16.35" customHeight="1" spans="1:6">
      <c r="A3" s="40" t="s">
        <v>2</v>
      </c>
      <c r="B3" s="40"/>
      <c r="C3" s="40"/>
      <c r="D3" s="40"/>
      <c r="E3" s="40"/>
      <c r="F3" s="41" t="s">
        <v>3</v>
      </c>
    </row>
    <row r="4" ht="25" customHeight="1" spans="1:6">
      <c r="A4" s="42" t="s">
        <v>82</v>
      </c>
      <c r="B4" s="43"/>
      <c r="C4" s="43"/>
      <c r="D4" s="43"/>
      <c r="E4" s="43"/>
      <c r="F4" s="44"/>
    </row>
    <row r="5" ht="25" customHeight="1" spans="1:6">
      <c r="A5" s="45" t="s">
        <v>31</v>
      </c>
      <c r="B5" s="45" t="s">
        <v>120</v>
      </c>
      <c r="C5" s="46" t="s">
        <v>121</v>
      </c>
      <c r="D5" s="47"/>
      <c r="E5" s="48"/>
      <c r="F5" s="49" t="s">
        <v>122</v>
      </c>
    </row>
    <row r="6" ht="25" customHeight="1" spans="1:6">
      <c r="A6" s="50"/>
      <c r="B6" s="51"/>
      <c r="C6" s="52" t="s">
        <v>33</v>
      </c>
      <c r="D6" s="52" t="s">
        <v>123</v>
      </c>
      <c r="E6" s="52" t="s">
        <v>124</v>
      </c>
      <c r="F6" s="53"/>
    </row>
    <row r="7" s="34" customFormat="1" ht="25" customHeight="1" spans="1:6">
      <c r="A7" s="54">
        <f>C7</f>
        <v>1.5</v>
      </c>
      <c r="B7" s="55"/>
      <c r="C7" s="55">
        <v>1.5</v>
      </c>
      <c r="D7" s="55">
        <v>0</v>
      </c>
      <c r="E7" s="55">
        <v>1.5</v>
      </c>
      <c r="F7" s="56">
        <v>0</v>
      </c>
    </row>
    <row r="8" s="35" customFormat="1" ht="19.15" customHeight="1" spans="6:6">
      <c r="F8" s="57"/>
    </row>
    <row r="9" s="35" customFormat="1" ht="19.15" customHeight="1" spans="6:6">
      <c r="F9" s="57"/>
    </row>
    <row r="10" s="35" customFormat="1" ht="19.15" customHeight="1" spans="6:6">
      <c r="F10" s="57"/>
    </row>
    <row r="11" ht="19.15" customHeight="1"/>
  </sheetData>
  <mergeCells count="6">
    <mergeCell ref="A2:F2"/>
    <mergeCell ref="A4:F4"/>
    <mergeCell ref="C5:E5"/>
    <mergeCell ref="A5:A6"/>
    <mergeCell ref="B5:B6"/>
    <mergeCell ref="F5:F6"/>
  </mergeCells>
  <printOptions horizontalCentered="1"/>
  <pageMargins left="0.748031496062992" right="0.748031496062992" top="0.984251968503937" bottom="0.984251968503937" header="0.511811023622047" footer="0.511811023622047"/>
  <pageSetup paperSize="9" scale="80"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showGridLines="0" zoomScale="70" zoomScaleNormal="70" workbookViewId="0">
      <selection activeCell="N18" sqref="N18"/>
    </sheetView>
  </sheetViews>
  <sheetFormatPr defaultColWidth="9" defaultRowHeight="15.6" outlineLevelCol="6"/>
  <cols>
    <col min="1" max="1" width="4.625" customWidth="1"/>
    <col min="2" max="2" width="10.625" customWidth="1"/>
    <col min="3" max="3" width="18.625" customWidth="1"/>
    <col min="4" max="4" width="9.375" customWidth="1"/>
    <col min="5" max="6" width="18.625" customWidth="1"/>
    <col min="7" max="7" width="10.625" customWidth="1"/>
  </cols>
  <sheetData>
    <row r="1" s="1" customFormat="1" ht="35" customHeight="1" spans="1:7">
      <c r="A1" s="2" t="s">
        <v>125</v>
      </c>
      <c r="B1" s="2"/>
      <c r="C1" s="2"/>
      <c r="D1" s="2"/>
      <c r="E1" s="2"/>
      <c r="F1" s="2"/>
      <c r="G1" s="2"/>
    </row>
    <row r="2" s="1" customFormat="1" ht="25" customHeight="1" spans="1:7">
      <c r="A2" s="3" t="s">
        <v>126</v>
      </c>
      <c r="B2" s="3"/>
      <c r="C2" s="3"/>
      <c r="D2" s="3"/>
      <c r="E2" s="3"/>
      <c r="F2" s="3"/>
      <c r="G2" s="3"/>
    </row>
    <row r="3" s="1" customFormat="1" ht="22" customHeight="1" spans="1:7">
      <c r="A3" s="4" t="s">
        <v>127</v>
      </c>
      <c r="B3" s="4"/>
      <c r="C3" s="5" t="s">
        <v>128</v>
      </c>
      <c r="D3" s="5"/>
      <c r="E3" s="5"/>
      <c r="F3" s="5"/>
      <c r="G3" s="5"/>
    </row>
    <row r="4" s="1" customFormat="1" ht="22" customHeight="1" spans="1:7">
      <c r="A4" s="4" t="s">
        <v>129</v>
      </c>
      <c r="B4" s="4"/>
      <c r="C4" s="4" t="s">
        <v>130</v>
      </c>
      <c r="D4" s="4"/>
      <c r="E4" s="4" t="s">
        <v>131</v>
      </c>
      <c r="F4" s="6" t="s">
        <v>50</v>
      </c>
      <c r="G4" s="7"/>
    </row>
    <row r="5" s="1" customFormat="1" ht="22" customHeight="1" spans="1:7">
      <c r="A5" s="8" t="s">
        <v>132</v>
      </c>
      <c r="B5" s="9"/>
      <c r="C5" s="10" t="s">
        <v>133</v>
      </c>
      <c r="D5" s="11"/>
      <c r="E5" s="28">
        <v>77.02</v>
      </c>
      <c r="F5" s="28"/>
      <c r="G5" s="13" t="s">
        <v>134</v>
      </c>
    </row>
    <row r="6" s="1" customFormat="1" ht="22" customHeight="1" spans="1:7">
      <c r="A6" s="14"/>
      <c r="B6" s="15"/>
      <c r="C6" s="16" t="s">
        <v>135</v>
      </c>
      <c r="D6" s="17"/>
      <c r="E6" s="12">
        <v>0</v>
      </c>
      <c r="F6" s="12"/>
      <c r="G6" s="18"/>
    </row>
    <row r="7" s="1" customFormat="1" ht="22" customHeight="1" spans="1:7">
      <c r="A7" s="14"/>
      <c r="B7" s="15"/>
      <c r="C7" s="6" t="s">
        <v>24</v>
      </c>
      <c r="D7" s="7"/>
      <c r="E7" s="12">
        <v>0</v>
      </c>
      <c r="F7" s="12"/>
      <c r="G7" s="18"/>
    </row>
    <row r="8" s="1" customFormat="1" ht="22" customHeight="1" spans="1:7">
      <c r="A8" s="19"/>
      <c r="B8" s="20"/>
      <c r="C8" s="6" t="s">
        <v>136</v>
      </c>
      <c r="D8" s="7"/>
      <c r="E8" s="12">
        <v>77.02</v>
      </c>
      <c r="F8" s="12"/>
      <c r="G8" s="21"/>
    </row>
    <row r="9" ht="92" customHeight="1" spans="1:7">
      <c r="A9" s="29" t="s">
        <v>137</v>
      </c>
      <c r="B9" s="30" t="s">
        <v>138</v>
      </c>
      <c r="C9" s="30"/>
      <c r="D9" s="30"/>
      <c r="E9" s="30"/>
      <c r="F9" s="30"/>
      <c r="G9" s="30"/>
    </row>
    <row r="10" ht="40" customHeight="1" spans="1:7">
      <c r="A10" s="29" t="s">
        <v>139</v>
      </c>
      <c r="B10" s="7" t="s">
        <v>140</v>
      </c>
      <c r="C10" s="4" t="s">
        <v>141</v>
      </c>
      <c r="D10" s="4" t="s">
        <v>142</v>
      </c>
      <c r="E10" s="4"/>
      <c r="F10" s="4" t="s">
        <v>143</v>
      </c>
      <c r="G10" s="4" t="s">
        <v>144</v>
      </c>
    </row>
    <row r="11" ht="40" customHeight="1" spans="1:7">
      <c r="A11" s="31"/>
      <c r="B11" s="7" t="s">
        <v>145</v>
      </c>
      <c r="C11" s="4" t="s">
        <v>146</v>
      </c>
      <c r="D11" s="10" t="s">
        <v>147</v>
      </c>
      <c r="E11" s="11"/>
      <c r="F11" s="4" t="s">
        <v>148</v>
      </c>
      <c r="G11" s="4">
        <v>20</v>
      </c>
    </row>
    <row r="12" ht="40" customHeight="1" spans="1:7">
      <c r="A12" s="32"/>
      <c r="B12" s="7" t="s">
        <v>149</v>
      </c>
      <c r="C12" s="4" t="s">
        <v>150</v>
      </c>
      <c r="D12" s="30" t="s">
        <v>151</v>
      </c>
      <c r="E12" s="30"/>
      <c r="F12" s="4" t="s">
        <v>148</v>
      </c>
      <c r="G12" s="33">
        <v>10</v>
      </c>
    </row>
    <row r="13" ht="40" customHeight="1" spans="1:7">
      <c r="A13" s="32"/>
      <c r="B13" s="7" t="s">
        <v>149</v>
      </c>
      <c r="C13" s="4" t="s">
        <v>152</v>
      </c>
      <c r="D13" s="30" t="s">
        <v>153</v>
      </c>
      <c r="E13" s="30"/>
      <c r="F13" s="4" t="s">
        <v>148</v>
      </c>
      <c r="G13" s="33">
        <v>20</v>
      </c>
    </row>
    <row r="14" ht="40" customHeight="1" spans="1:7">
      <c r="A14" s="32"/>
      <c r="B14" s="7" t="s">
        <v>149</v>
      </c>
      <c r="C14" s="4" t="s">
        <v>154</v>
      </c>
      <c r="D14" s="30" t="s">
        <v>155</v>
      </c>
      <c r="E14" s="30"/>
      <c r="F14" s="4" t="s">
        <v>148</v>
      </c>
      <c r="G14" s="4">
        <v>10</v>
      </c>
    </row>
    <row r="15" ht="40" customHeight="1" spans="1:7">
      <c r="A15" s="32"/>
      <c r="B15" s="7" t="s">
        <v>156</v>
      </c>
      <c r="C15" s="4" t="s">
        <v>157</v>
      </c>
      <c r="D15" s="30" t="s">
        <v>158</v>
      </c>
      <c r="E15" s="30"/>
      <c r="F15" s="33">
        <v>100</v>
      </c>
      <c r="G15" s="4">
        <v>20</v>
      </c>
    </row>
    <row r="16" ht="40" customHeight="1" spans="1:7">
      <c r="A16" s="32"/>
      <c r="B16" s="7" t="s">
        <v>159</v>
      </c>
      <c r="C16" s="4" t="s">
        <v>160</v>
      </c>
      <c r="D16" s="30" t="s">
        <v>161</v>
      </c>
      <c r="E16" s="30"/>
      <c r="F16" s="4" t="s">
        <v>148</v>
      </c>
      <c r="G16" s="33">
        <v>10</v>
      </c>
    </row>
  </sheetData>
  <mergeCells count="27">
    <mergeCell ref="A1:G1"/>
    <mergeCell ref="A2:G2"/>
    <mergeCell ref="A3:B3"/>
    <mergeCell ref="C3:G3"/>
    <mergeCell ref="A4:B4"/>
    <mergeCell ref="C4:D4"/>
    <mergeCell ref="F4:G4"/>
    <mergeCell ref="C5:D5"/>
    <mergeCell ref="E5:F5"/>
    <mergeCell ref="C6:D6"/>
    <mergeCell ref="E6:F6"/>
    <mergeCell ref="C7:D7"/>
    <mergeCell ref="E7:F7"/>
    <mergeCell ref="C8:D8"/>
    <mergeCell ref="E8:F8"/>
    <mergeCell ref="B9:G9"/>
    <mergeCell ref="D10:E10"/>
    <mergeCell ref="D11:E11"/>
    <mergeCell ref="D12:E12"/>
    <mergeCell ref="D13:E13"/>
    <mergeCell ref="D14:E14"/>
    <mergeCell ref="D15:E15"/>
    <mergeCell ref="D16:E16"/>
    <mergeCell ref="A10:A16"/>
    <mergeCell ref="B12:B14"/>
    <mergeCell ref="G5:G8"/>
    <mergeCell ref="A5:B8"/>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G17"/>
  <sheetViews>
    <sheetView showGridLines="0" zoomScale="60" zoomScaleNormal="60" workbookViewId="0">
      <selection activeCell="W20" sqref="W20"/>
    </sheetView>
  </sheetViews>
  <sheetFormatPr defaultColWidth="9" defaultRowHeight="15.6" outlineLevelCol="6"/>
  <cols>
    <col min="1" max="1" width="4.625" style="1" customWidth="1"/>
    <col min="2" max="2" width="10.625" style="1" customWidth="1"/>
    <col min="3" max="3" width="18.625" style="1" customWidth="1"/>
    <col min="4" max="4" width="9.86666666666667" style="1" customWidth="1"/>
    <col min="5" max="6" width="18.625" style="1" customWidth="1"/>
    <col min="7" max="7" width="10.625" style="1" customWidth="1"/>
    <col min="8" max="16383" width="9" style="1"/>
  </cols>
  <sheetData>
    <row r="2" ht="35" customHeight="1" spans="1:7">
      <c r="A2" s="2" t="s">
        <v>162</v>
      </c>
      <c r="B2" s="2"/>
      <c r="C2" s="2"/>
      <c r="D2" s="2"/>
      <c r="E2" s="2"/>
      <c r="F2" s="2"/>
      <c r="G2" s="2"/>
    </row>
    <row r="3" ht="25" customHeight="1" spans="1:7">
      <c r="A3" s="3" t="s">
        <v>126</v>
      </c>
      <c r="B3" s="3"/>
      <c r="C3" s="3"/>
      <c r="D3" s="3"/>
      <c r="E3" s="3"/>
      <c r="F3" s="3"/>
      <c r="G3" s="3"/>
    </row>
    <row r="4" ht="22" customHeight="1" spans="1:7">
      <c r="A4" s="4" t="s">
        <v>127</v>
      </c>
      <c r="B4" s="4"/>
      <c r="C4" s="5" t="s">
        <v>163</v>
      </c>
      <c r="D4" s="5"/>
      <c r="E4" s="5"/>
      <c r="F4" s="5"/>
      <c r="G4" s="5"/>
    </row>
    <row r="5" ht="22" customHeight="1" spans="1:7">
      <c r="A5" s="4" t="s">
        <v>129</v>
      </c>
      <c r="B5" s="4"/>
      <c r="C5" s="4" t="s">
        <v>130</v>
      </c>
      <c r="D5" s="4"/>
      <c r="E5" s="4" t="s">
        <v>131</v>
      </c>
      <c r="F5" s="6" t="s">
        <v>50</v>
      </c>
      <c r="G5" s="7"/>
    </row>
    <row r="6" ht="22" customHeight="1" spans="1:7">
      <c r="A6" s="8" t="s">
        <v>132</v>
      </c>
      <c r="B6" s="9"/>
      <c r="C6" s="10" t="s">
        <v>133</v>
      </c>
      <c r="D6" s="11"/>
      <c r="E6" s="12">
        <v>124.82</v>
      </c>
      <c r="F6" s="12"/>
      <c r="G6" s="13" t="s">
        <v>134</v>
      </c>
    </row>
    <row r="7" ht="22" customHeight="1" spans="1:7">
      <c r="A7" s="14"/>
      <c r="B7" s="15"/>
      <c r="C7" s="16" t="s">
        <v>135</v>
      </c>
      <c r="D7" s="17"/>
      <c r="E7" s="12">
        <v>67.82</v>
      </c>
      <c r="F7" s="12"/>
      <c r="G7" s="18"/>
    </row>
    <row r="8" ht="22" customHeight="1" spans="1:7">
      <c r="A8" s="14"/>
      <c r="B8" s="15"/>
      <c r="C8" s="6" t="s">
        <v>164</v>
      </c>
      <c r="D8" s="7"/>
      <c r="E8" s="12"/>
      <c r="F8" s="12"/>
      <c r="G8" s="18"/>
    </row>
    <row r="9" ht="22" customHeight="1" spans="1:7">
      <c r="A9" s="19"/>
      <c r="B9" s="20"/>
      <c r="C9" s="6" t="s">
        <v>165</v>
      </c>
      <c r="D9" s="7"/>
      <c r="E9" s="12">
        <v>57</v>
      </c>
      <c r="F9" s="12"/>
      <c r="G9" s="21"/>
    </row>
    <row r="10" ht="89" customHeight="1" spans="1:7">
      <c r="A10" s="4" t="s">
        <v>137</v>
      </c>
      <c r="B10" s="22" t="s">
        <v>166</v>
      </c>
      <c r="C10" s="22"/>
      <c r="D10" s="22"/>
      <c r="E10" s="22"/>
      <c r="F10" s="22"/>
      <c r="G10" s="22"/>
    </row>
    <row r="11" ht="40" customHeight="1" spans="1:7">
      <c r="A11" s="4" t="s">
        <v>139</v>
      </c>
      <c r="B11" s="4" t="s">
        <v>140</v>
      </c>
      <c r="C11" s="4" t="s">
        <v>141</v>
      </c>
      <c r="D11" s="4" t="s">
        <v>142</v>
      </c>
      <c r="E11" s="4"/>
      <c r="F11" s="4" t="s">
        <v>143</v>
      </c>
      <c r="G11" s="4" t="s">
        <v>144</v>
      </c>
    </row>
    <row r="12" ht="50" customHeight="1" spans="1:7">
      <c r="A12" s="4"/>
      <c r="B12" s="4" t="s">
        <v>149</v>
      </c>
      <c r="C12" s="4" t="s">
        <v>150</v>
      </c>
      <c r="D12" s="23" t="s">
        <v>167</v>
      </c>
      <c r="E12" s="23"/>
      <c r="F12" s="24">
        <v>1</v>
      </c>
      <c r="G12" s="4">
        <v>10</v>
      </c>
    </row>
    <row r="13" ht="50" customHeight="1" spans="1:7">
      <c r="A13" s="4"/>
      <c r="B13" s="4"/>
      <c r="C13" s="4" t="s">
        <v>152</v>
      </c>
      <c r="D13" s="25" t="s">
        <v>168</v>
      </c>
      <c r="E13" s="26"/>
      <c r="F13" s="24" t="s">
        <v>169</v>
      </c>
      <c r="G13" s="5">
        <v>20</v>
      </c>
    </row>
    <row r="14" ht="50" customHeight="1" spans="1:7">
      <c r="A14" s="4"/>
      <c r="B14" s="4"/>
      <c r="C14" s="4"/>
      <c r="D14" s="25" t="s">
        <v>170</v>
      </c>
      <c r="E14" s="26"/>
      <c r="F14" s="24" t="s">
        <v>169</v>
      </c>
      <c r="G14" s="5">
        <v>10</v>
      </c>
    </row>
    <row r="15" ht="50" customHeight="1" spans="1:7">
      <c r="A15" s="4"/>
      <c r="B15" s="4"/>
      <c r="C15" s="4" t="s">
        <v>154</v>
      </c>
      <c r="D15" s="23" t="s">
        <v>171</v>
      </c>
      <c r="E15" s="23"/>
      <c r="F15" s="4" t="s">
        <v>172</v>
      </c>
      <c r="G15" s="4">
        <v>10</v>
      </c>
    </row>
    <row r="16" ht="50" customHeight="1" spans="1:7">
      <c r="A16" s="4"/>
      <c r="B16" s="4" t="s">
        <v>156</v>
      </c>
      <c r="C16" s="4" t="s">
        <v>157</v>
      </c>
      <c r="D16" s="25" t="s">
        <v>173</v>
      </c>
      <c r="E16" s="26"/>
      <c r="F16" s="27" t="s">
        <v>174</v>
      </c>
      <c r="G16" s="5">
        <v>30</v>
      </c>
    </row>
    <row r="17" ht="50" customHeight="1" spans="1:7">
      <c r="A17" s="4"/>
      <c r="B17" s="4" t="s">
        <v>159</v>
      </c>
      <c r="C17" s="4" t="s">
        <v>160</v>
      </c>
      <c r="D17" s="25" t="s">
        <v>175</v>
      </c>
      <c r="E17" s="26"/>
      <c r="F17" s="27" t="s">
        <v>176</v>
      </c>
      <c r="G17" s="5">
        <v>10</v>
      </c>
    </row>
  </sheetData>
  <mergeCells count="28">
    <mergeCell ref="A2:G2"/>
    <mergeCell ref="A3:G3"/>
    <mergeCell ref="A4:B4"/>
    <mergeCell ref="C4:G4"/>
    <mergeCell ref="A5:B5"/>
    <mergeCell ref="C5:D5"/>
    <mergeCell ref="F5:G5"/>
    <mergeCell ref="C6:D6"/>
    <mergeCell ref="E6:F6"/>
    <mergeCell ref="C7:D7"/>
    <mergeCell ref="E7:F7"/>
    <mergeCell ref="C8:D8"/>
    <mergeCell ref="E8:F8"/>
    <mergeCell ref="C9:D9"/>
    <mergeCell ref="E9:F9"/>
    <mergeCell ref="B10:G10"/>
    <mergeCell ref="D11:E11"/>
    <mergeCell ref="D12:E12"/>
    <mergeCell ref="D13:E13"/>
    <mergeCell ref="D14:E14"/>
    <mergeCell ref="D15:E15"/>
    <mergeCell ref="D16:E16"/>
    <mergeCell ref="D17:E17"/>
    <mergeCell ref="A11:A17"/>
    <mergeCell ref="B12:B15"/>
    <mergeCell ref="C13:C14"/>
    <mergeCell ref="G6:G9"/>
    <mergeCell ref="A6:B9"/>
  </mergeCells>
  <printOptions horizontalCentered="1"/>
  <pageMargins left="0.590277777777778" right="0.590277777777778" top="0.707638888888889" bottom="0.707638888888889" header="0.354166666666667" footer="0.196527777777778"/>
  <pageSetup paperSize="9" scale="93" fitToHeight="100" orientation="portrait"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1-部门收支总表</vt:lpstr>
      <vt:lpstr>2-收入预算总表</vt:lpstr>
      <vt:lpstr>3-部门支出总表</vt:lpstr>
      <vt:lpstr>4-财政拨款收支总表</vt:lpstr>
      <vt:lpstr>5-一般公共预算支出表</vt:lpstr>
      <vt:lpstr>6-一般公共预算基本支出表 </vt:lpstr>
      <vt:lpstr>7-政府性基金预算支出表</vt:lpstr>
      <vt:lpstr>8-国有资本经营预算支出表</vt:lpstr>
      <vt:lpstr>9-财政拨款预算“三公”经费支出表</vt:lpstr>
      <vt:lpstr>10-1项目支出绩效目标表（车辆装备采购）</vt:lpstr>
      <vt:lpstr>10-2项目支出绩效目标表（伙食补助）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以后与你</cp:lastModifiedBy>
  <dcterms:created xsi:type="dcterms:W3CDTF">2015-01-22T17:09:00Z</dcterms:created>
  <cp:lastPrinted>2021-02-09T08:48:00Z</cp:lastPrinted>
  <dcterms:modified xsi:type="dcterms:W3CDTF">2025-04-24T09:03:01Z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38B422D0769F4D3BA2ACF7B7731848D0_13</vt:lpwstr>
  </property>
</Properties>
</file>