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tabRatio="954"/>
  </bookViews>
  <sheets>
    <sheet name="1-部门收支总表" sheetId="5" r:id="rId1"/>
    <sheet name="2-收入预算总表" sheetId="13" r:id="rId2"/>
    <sheet name="3-部门支出总表" sheetId="7" r:id="rId3"/>
    <sheet name="4-财政拨款收支总表" sheetId="1" r:id="rId4"/>
    <sheet name="5-一般公共预算支出表" sheetId="2" r:id="rId5"/>
    <sheet name="6-一般公共预算基本支出表 " sheetId="12" r:id="rId6"/>
    <sheet name="7-政府性基金预算支出表" sheetId="4" r:id="rId7"/>
    <sheet name="8-国有资本经营预算支出表" sheetId="10" r:id="rId8"/>
    <sheet name="9-财政拨款预算“三公”经费支出表" sheetId="8" r:id="rId9"/>
    <sheet name="10-项目支出绩效目标表（伙食补助）" sheetId="15" r:id="rId10"/>
    <sheet name="10-2项目支出绩效目标表（装备采购）" sheetId="14" r:id="rId11"/>
  </sheets>
  <externalReferences>
    <externalReference r:id="rId12"/>
  </externalReferences>
  <definedNames>
    <definedName name="_xlnm.Print_Area" localSheetId="0">'1-部门收支总表'!$A$1:$D$19</definedName>
    <definedName name="_xlnm.Print_Area" localSheetId="3">'4-财政拨款收支总表'!$A$1:$G$19</definedName>
    <definedName name="_xlnm.Print_Area" localSheetId="5">'6-一般公共预算基本支出表 '!$A$1:$E$10</definedName>
    <definedName name="_xlnm.Print_Titles" localSheetId="1">主2-'[1]#REF'!$1:$6</definedName>
    <definedName name="_xlnm.Print_Area" localSheetId="9">'10-项目支出绩效目标表（伙食补助）'!$A$2:$G$17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<sst xmlns="http://schemas.openxmlformats.org/spreadsheetml/2006/main" count="332" uniqueCount="190">
  <si>
    <t>部门公开表1</t>
  </si>
  <si>
    <t>部门收支总表</t>
  </si>
  <si>
    <t>单位名称：福安市消防救援大队</t>
  </si>
  <si>
    <t>单位：万元</t>
  </si>
  <si>
    <t>收      入</t>
  </si>
  <si>
    <t>支      出</t>
  </si>
  <si>
    <t>项目</t>
  </si>
  <si>
    <t>预算数</t>
  </si>
  <si>
    <t>一、一般公共预算拨款收入</t>
  </si>
  <si>
    <t>一、卫生健康支出</t>
  </si>
  <si>
    <t>二、政府性基金预算拨款收入</t>
  </si>
  <si>
    <t>二、住房保障支出</t>
  </si>
  <si>
    <t>三、国有资本经营预算拨款收入</t>
  </si>
  <si>
    <t>三、灾害防治及应急管理支出</t>
  </si>
  <si>
    <t>四、事业收入</t>
  </si>
  <si>
    <t>其中：财政专户管理资金</t>
  </si>
  <si>
    <t>五、上级补助收入</t>
  </si>
  <si>
    <t>六、附属单位上缴收入</t>
  </si>
  <si>
    <t>七、事业单位经营收入</t>
  </si>
  <si>
    <t>八、其他收入</t>
  </si>
  <si>
    <t>本年收入合计</t>
  </si>
  <si>
    <t>本年支出合计</t>
  </si>
  <si>
    <t>使用非财政拨款结余</t>
  </si>
  <si>
    <t>结转下年（非财政拨款）</t>
  </si>
  <si>
    <t>上年结转</t>
  </si>
  <si>
    <r>
      <rPr>
        <sz val="10"/>
        <rFont val="宋体"/>
        <charset val="134"/>
      </rPr>
      <t>收</t>
    </r>
    <r>
      <rPr>
        <sz val="10"/>
        <rFont val="Trial"/>
        <charset val="134"/>
      </rPr>
      <t xml:space="preserve">    </t>
    </r>
    <r>
      <rPr>
        <sz val="10"/>
        <rFont val="宋体"/>
        <charset val="134"/>
      </rPr>
      <t>入</t>
    </r>
    <r>
      <rPr>
        <sz val="10"/>
        <rFont val="Trial"/>
        <charset val="134"/>
      </rPr>
      <t xml:space="preserve">    </t>
    </r>
    <r>
      <rPr>
        <sz val="10"/>
        <rFont val="宋体"/>
        <charset val="134"/>
      </rPr>
      <t>总</t>
    </r>
    <r>
      <rPr>
        <sz val="10"/>
        <rFont val="Trial"/>
        <charset val="134"/>
      </rPr>
      <t xml:space="preserve">    </t>
    </r>
    <r>
      <rPr>
        <sz val="10"/>
        <rFont val="宋体"/>
        <charset val="134"/>
      </rPr>
      <t>计</t>
    </r>
  </si>
  <si>
    <r>
      <rPr>
        <sz val="10"/>
        <rFont val="宋体"/>
        <charset val="134"/>
      </rPr>
      <t>支</t>
    </r>
    <r>
      <rPr>
        <sz val="10"/>
        <rFont val="Trial"/>
        <charset val="134"/>
      </rPr>
      <t xml:space="preserve">    </t>
    </r>
    <r>
      <rPr>
        <sz val="10"/>
        <rFont val="宋体"/>
        <charset val="134"/>
      </rPr>
      <t>出</t>
    </r>
    <r>
      <rPr>
        <sz val="10"/>
        <rFont val="Trial"/>
        <charset val="134"/>
      </rPr>
      <t xml:space="preserve">    </t>
    </r>
    <r>
      <rPr>
        <sz val="10"/>
        <rFont val="宋体"/>
        <charset val="134"/>
      </rPr>
      <t>总</t>
    </r>
    <r>
      <rPr>
        <sz val="10"/>
        <rFont val="Trial"/>
        <charset val="134"/>
      </rPr>
      <t xml:space="preserve">    </t>
    </r>
    <r>
      <rPr>
        <sz val="10"/>
        <rFont val="宋体"/>
        <charset val="134"/>
      </rPr>
      <t>计</t>
    </r>
  </si>
  <si>
    <t>部门公开表2</t>
  </si>
  <si>
    <t>收入预算总表</t>
  </si>
  <si>
    <t>单位名称</t>
  </si>
  <si>
    <t>单位代码</t>
  </si>
  <si>
    <t>合计</t>
  </si>
  <si>
    <t>本年收入</t>
  </si>
  <si>
    <t>小计</t>
  </si>
  <si>
    <t>一般公共预算拨款结转资金</t>
  </si>
  <si>
    <t>政府性基金预算拨款结转资金</t>
  </si>
  <si>
    <t>国有资本经营预算拨款结转资金</t>
  </si>
  <si>
    <t>财政专户管理资金</t>
  </si>
  <si>
    <t>单位资金</t>
  </si>
  <si>
    <t>一般公共预算拨款收入</t>
  </si>
  <si>
    <t>政府性基金预算拨款收入</t>
  </si>
  <si>
    <t>国有资本经营预算拨款收入</t>
  </si>
  <si>
    <t>事业收入</t>
  </si>
  <si>
    <t>事业单位经营收入</t>
  </si>
  <si>
    <t>往来收入</t>
  </si>
  <si>
    <t>其他收入</t>
  </si>
  <si>
    <t>金额</t>
  </si>
  <si>
    <t>上级补助收入</t>
  </si>
  <si>
    <t>附属单位上缴收入</t>
  </si>
  <si>
    <t>其中：定向国外无偿援助资金</t>
  </si>
  <si>
    <t>福安市消防救援大队</t>
  </si>
  <si>
    <t>225014021004</t>
  </si>
  <si>
    <t xml:space="preserve">        福鼎市消防救援大队</t>
  </si>
  <si>
    <t xml:space="preserve">        225014021011</t>
  </si>
  <si>
    <t>部门公开表3</t>
  </si>
  <si>
    <t>部门支出总表</t>
  </si>
  <si>
    <t>科目编码</t>
  </si>
  <si>
    <t xml:space="preserve">科目名称
</t>
  </si>
  <si>
    <t>合  计</t>
  </si>
  <si>
    <t>基本支出</t>
  </si>
  <si>
    <t>项目支出</t>
  </si>
  <si>
    <t>上缴上级支出</t>
  </si>
  <si>
    <t>事业单位经营支出</t>
  </si>
  <si>
    <t>对附属单位
补助支出</t>
  </si>
  <si>
    <t>其他行政事业单位医疗支出</t>
  </si>
  <si>
    <t>住房公积金</t>
  </si>
  <si>
    <t>行政运行</t>
  </si>
  <si>
    <t>消防应急救援</t>
  </si>
  <si>
    <t>部门公开表4</t>
  </si>
  <si>
    <t>财政拨款收支总表</t>
  </si>
  <si>
    <t>一般公共预算拨款</t>
  </si>
  <si>
    <t>政府性基金预算拨款</t>
  </si>
  <si>
    <t>国有资本经营预算拨款</t>
  </si>
  <si>
    <t>一、本年收入</t>
  </si>
  <si>
    <t>一、本年支出</t>
  </si>
  <si>
    <t>（一）一般公共预算拨款</t>
  </si>
  <si>
    <t>（一）灾害防治及应急管理支出</t>
  </si>
  <si>
    <t>（二）政府性基金预算拨款</t>
  </si>
  <si>
    <t/>
  </si>
  <si>
    <t>（三）国有资本经营预算拨款</t>
  </si>
  <si>
    <t>二、上年结转</t>
  </si>
  <si>
    <t>二、结转下年</t>
  </si>
  <si>
    <t>收  入  总  计</t>
  </si>
  <si>
    <t>支  出  总  计</t>
  </si>
  <si>
    <r>
      <rPr>
        <sz val="10"/>
        <rFont val="宋体"/>
        <charset val="134"/>
      </rPr>
      <t>部门公开表</t>
    </r>
    <r>
      <rPr>
        <sz val="10"/>
        <rFont val="Calibri"/>
        <charset val="134"/>
      </rPr>
      <t>5</t>
    </r>
  </si>
  <si>
    <t>一般公共预算拨款支出表</t>
  </si>
  <si>
    <t>科目代码</t>
  </si>
  <si>
    <t>科目名称（单位名称）</t>
  </si>
  <si>
    <t>2024年执行数</t>
  </si>
  <si>
    <t>2025年预算数</t>
  </si>
  <si>
    <t>2025年预算数比2024年执行数</t>
  </si>
  <si>
    <t>2025年预算数比2024年执行数（扣除中央基建投资后执行数）</t>
  </si>
  <si>
    <t>年初预算数</t>
  </si>
  <si>
    <t>扣除中央基建投资后执行数</t>
  </si>
  <si>
    <t>执行数</t>
  </si>
  <si>
    <t>增减额</t>
  </si>
  <si>
    <t>增减%</t>
  </si>
  <si>
    <t>224</t>
  </si>
  <si>
    <t>灾害防治及应急管理支出</t>
  </si>
  <si>
    <t>22402</t>
  </si>
  <si>
    <t>消防救援事务</t>
  </si>
  <si>
    <t>2240201</t>
  </si>
  <si>
    <t>2240204</t>
  </si>
  <si>
    <t>部门公开表6</t>
  </si>
  <si>
    <t>一般公共预算基本支出表</t>
  </si>
  <si>
    <t>部门预算支出经济分类科目</t>
  </si>
  <si>
    <t>本年一般公共预算基本支出</t>
  </si>
  <si>
    <t>科目名称</t>
  </si>
  <si>
    <t>人员经费</t>
  </si>
  <si>
    <t>公用经费</t>
  </si>
  <si>
    <t>商品和服务支出</t>
  </si>
  <si>
    <t>37</t>
  </si>
  <si>
    <t>办公费</t>
  </si>
  <si>
    <t>4</t>
  </si>
  <si>
    <t>工会经费</t>
  </si>
  <si>
    <t>13.12</t>
  </si>
  <si>
    <t>公务用车运行维护费</t>
  </si>
  <si>
    <t>2.5</t>
  </si>
  <si>
    <t>其他商品和服务支出</t>
  </si>
  <si>
    <t>17.38</t>
  </si>
  <si>
    <t>部门公开表7</t>
  </si>
  <si>
    <t>政府性基金预算拨款支出表</t>
  </si>
  <si>
    <t>单位:万元</t>
  </si>
  <si>
    <t>本年政府性基金预算拨款支出</t>
  </si>
  <si>
    <t>（注：2025年福安市消防救援大队本部门预算中没有使用政府性基金预算拨款安排的支出）</t>
  </si>
  <si>
    <t>部门公开表8</t>
  </si>
  <si>
    <t>国有资本经营预算拨款支出表</t>
  </si>
  <si>
    <t>本年国有资本经营预算拨款支出</t>
  </si>
  <si>
    <t>（注：2025年福安市消防救援大队本部门预算中没有使用国有资本经营预算拨款安排的支出）</t>
  </si>
  <si>
    <t>部门公开表9</t>
  </si>
  <si>
    <t>财政拨款预算“三公”经费支出表</t>
  </si>
  <si>
    <t>因公出国（境）费</t>
  </si>
  <si>
    <t>公务用车购置及运行费</t>
  </si>
  <si>
    <t>公务接待费</t>
  </si>
  <si>
    <t>公务用车购置费</t>
  </si>
  <si>
    <t>公务用车运行费</t>
  </si>
  <si>
    <t>伙食补助项目绩效目标表</t>
  </si>
  <si>
    <t>（2025年度）</t>
  </si>
  <si>
    <t>项目名称</t>
  </si>
  <si>
    <t>宁德支队福安大队伙食补助费</t>
  </si>
  <si>
    <t>主管部门及代码</t>
  </si>
  <si>
    <t>[225014021]宁德市消防救援支队</t>
  </si>
  <si>
    <t>实施单位</t>
  </si>
  <si>
    <t>项目资金
（万元）</t>
  </si>
  <si>
    <t xml:space="preserve"> 年度资金总额：</t>
  </si>
  <si>
    <t>执行率
分值（10）</t>
  </si>
  <si>
    <t>其中：财政拨款</t>
  </si>
  <si>
    <t xml:space="preserve">          上年结转</t>
  </si>
  <si>
    <t xml:space="preserve">          其他资金</t>
  </si>
  <si>
    <t>年
度
总
体
目
标</t>
  </si>
  <si>
    <t xml:space="preserve"> 根据《消防救援局关于调整提高伙食补助费标准的通知》（应急消〔2022〕152号）文件精神，按照新调整的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</si>
  <si>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绩
效
指
标</t>
  </si>
  <si>
    <t>一级指标</t>
  </si>
  <si>
    <t>二级指标</t>
  </si>
  <si>
    <t>三级指标</t>
  </si>
  <si>
    <t>指标值</t>
  </si>
  <si>
    <t>分值权重
（90）</t>
  </si>
  <si>
    <t>产出指标</t>
  </si>
  <si>
    <t>数量指标</t>
  </si>
  <si>
    <t>全天候保障率</t>
  </si>
  <si>
    <t>质量指标</t>
  </si>
  <si>
    <t>食品安全率</t>
  </si>
  <si>
    <r>
      <rPr>
        <sz val="11"/>
        <rFont val="宋体"/>
        <charset val="134"/>
      </rPr>
      <t>≥</t>
    </r>
    <r>
      <rPr>
        <sz val="11"/>
        <rFont val="Times New Roman"/>
        <charset val="0"/>
      </rPr>
      <t>99%</t>
    </r>
  </si>
  <si>
    <t>专款专用率</t>
  </si>
  <si>
    <t>时效指标</t>
  </si>
  <si>
    <t>项目按期完成</t>
  </si>
  <si>
    <t>按期完成</t>
  </si>
  <si>
    <t>效益指标</t>
  </si>
  <si>
    <t>社会效益指标</t>
  </si>
  <si>
    <t xml:space="preserve">基层消防救援指战员保持充沛体力，进一步提升战斗力
</t>
  </si>
  <si>
    <t>显著</t>
  </si>
  <si>
    <t>满意度
指标</t>
  </si>
  <si>
    <t>服务对象
满意度指标</t>
  </si>
  <si>
    <t>基层消防救援指战员队伙食费满意度</t>
  </si>
  <si>
    <r>
      <rPr>
        <sz val="11"/>
        <rFont val="宋体"/>
        <charset val="0"/>
      </rPr>
      <t>≥</t>
    </r>
    <r>
      <rPr>
        <sz val="11"/>
        <rFont val="Times New Roman"/>
        <charset val="0"/>
      </rPr>
      <t>99%</t>
    </r>
  </si>
  <si>
    <t>项目绩效目标表</t>
  </si>
  <si>
    <t>地方财政安排装备购置项目</t>
  </si>
  <si>
    <r>
      <rPr>
        <sz val="11"/>
        <rFont val="宋体"/>
        <charset val="134"/>
      </rPr>
      <t>一、车辆购置365万元。依据《宁德市</t>
    </r>
    <r>
      <rPr>
        <sz val="11"/>
        <rFont val="Calibri"/>
        <charset val="134"/>
      </rPr>
      <t>“</t>
    </r>
    <r>
      <rPr>
        <sz val="11"/>
        <rFont val="宋体"/>
        <charset val="134"/>
      </rPr>
      <t>十四五</t>
    </r>
    <r>
      <rPr>
        <sz val="11"/>
        <rFont val="Calibri"/>
        <charset val="134"/>
      </rPr>
      <t>”</t>
    </r>
    <r>
      <rPr>
        <sz val="11"/>
        <rFont val="宋体"/>
        <charset val="134"/>
      </rPr>
      <t>消防救援事业发展专项规划》。</t>
    </r>
    <r>
      <rPr>
        <sz val="11"/>
        <rFont val="Calibri"/>
        <charset val="134"/>
      </rPr>
      <t>2025</t>
    </r>
    <r>
      <rPr>
        <sz val="11"/>
        <rFont val="宋体"/>
        <charset val="134"/>
      </rPr>
      <t>年，福安市消防救援大队拟采购</t>
    </r>
    <r>
      <rPr>
        <sz val="11"/>
        <rFont val="Calibri"/>
        <charset val="134"/>
      </rPr>
      <t>1</t>
    </r>
    <r>
      <rPr>
        <sz val="11"/>
        <rFont val="宋体"/>
        <charset val="134"/>
      </rPr>
      <t>部泡沫消防车135万元，1部自装卸式消防车150万元，支付已采购水罐消防车款项，预计投入80万元。</t>
    </r>
    <r>
      <rPr>
        <sz val="11"/>
        <rFont val="Calibri"/>
        <charset val="134"/>
      </rPr>
      <t xml:space="preserve">
</t>
    </r>
    <r>
      <rPr>
        <sz val="11"/>
        <rFont val="宋体"/>
        <charset val="134"/>
      </rPr>
      <t>二、装备器材购置211.2万元。（1）根据支队装备器材建设指导意见，购置侦检设备150万元。（2）购置无人机等器材装备5件套约36.5万元。（3）支付个防装备款24.7万元                      三、泡沫液购置42.09万元。</t>
    </r>
    <r>
      <rPr>
        <sz val="11"/>
        <rFont val="Calibri"/>
        <charset val="134"/>
      </rPr>
      <t xml:space="preserve">
</t>
    </r>
  </si>
  <si>
    <t>采购的车辆装备器材数量</t>
  </si>
  <si>
    <t>≥255辆（件套）</t>
  </si>
  <si>
    <t>10</t>
  </si>
  <si>
    <t>产品验收合格率</t>
  </si>
  <si>
    <t>≥95百分比</t>
  </si>
  <si>
    <t>20</t>
  </si>
  <si>
    <t>100</t>
  </si>
  <si>
    <t>经济效益指标</t>
  </si>
  <si>
    <t>降低经济损失</t>
  </si>
  <si>
    <t>≥10百分比</t>
  </si>
  <si>
    <t>综合服务保障提质增效</t>
  </si>
  <si>
    <t>服务群众、消防救援人员满意度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</si>
</sst>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quot;&quot;;\-#,##0.00&quot;&quot;;&quot;&quot;"/>
    <numFmt numFmtId="178" formatCode="#,##0.00_ "/>
    <numFmt numFmtId="179" formatCode="0_ "/>
  </numFmts>
  <fonts count="49">
    <font>
      <sz val="12"/>
      <name val="宋体"/>
      <charset val="134"/>
    </font>
    <font>
      <sz val="16"/>
      <name val="黑体"/>
      <charset val="134"/>
    </font>
    <font>
      <sz val="11"/>
      <name val="宋体"/>
      <charset val="134"/>
    </font>
    <font>
      <sz val="11"/>
      <name val="Calibri"/>
      <charset val="134"/>
    </font>
    <font>
      <sz val="11"/>
      <name val="宋体"/>
      <charset val="0"/>
    </font>
    <font>
      <sz val="9"/>
      <name val="宋体"/>
      <charset val="134"/>
    </font>
    <font>
      <sz val="10"/>
      <name val="宋体"/>
      <charset val="134"/>
    </font>
    <font>
      <sz val="10"/>
      <name val="Trial"/>
      <charset val="134"/>
    </font>
    <font>
      <b/>
      <sz val="10"/>
      <name val="宋体"/>
      <charset val="134"/>
    </font>
    <font>
      <sz val="10"/>
      <name val="Calibri"/>
      <charset val="134"/>
    </font>
    <font>
      <sz val="11"/>
      <color rgb="FF000100"/>
      <name val="宋体"/>
      <charset val="134"/>
    </font>
    <font>
      <sz val="9"/>
      <color rgb="FF000100"/>
      <name val="宋体"/>
      <charset val="134"/>
    </font>
    <font>
      <sz val="16"/>
      <color rgb="FF000100"/>
      <name val="黑体"/>
      <charset val="134"/>
    </font>
    <font>
      <sz val="10"/>
      <color rgb="FF000100"/>
      <name val="宋体"/>
      <charset val="134"/>
    </font>
    <font>
      <b/>
      <sz val="10"/>
      <color rgb="FF000100"/>
      <name val="宋体"/>
      <charset val="134"/>
    </font>
    <font>
      <b/>
      <sz val="9"/>
      <color rgb="FF000100"/>
      <name val="宋体"/>
      <charset val="134"/>
    </font>
    <font>
      <sz val="10"/>
      <color rgb="FF000100"/>
      <name val="Calibri"/>
      <charset val="134"/>
    </font>
    <font>
      <sz val="12"/>
      <color rgb="FFFF0000"/>
      <name val="宋体"/>
      <charset val="134"/>
    </font>
    <font>
      <sz val="16"/>
      <name val="宋体"/>
      <charset val="134"/>
    </font>
    <font>
      <sz val="16"/>
      <name val="Calibri"/>
      <charset val="134"/>
    </font>
    <font>
      <b/>
      <sz val="12"/>
      <name val="宋体"/>
      <charset val="134"/>
    </font>
    <font>
      <b/>
      <sz val="10"/>
      <name val="Calibri"/>
      <charset val="134"/>
    </font>
    <font>
      <sz val="8"/>
      <name val="宋体"/>
      <charset val="134"/>
    </font>
    <font>
      <sz val="10"/>
      <color theme="1"/>
      <name val="宋体"/>
      <charset val="134"/>
    </font>
    <font>
      <sz val="7"/>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Arial"/>
      <charset val="134"/>
    </font>
    <font>
      <sz val="11"/>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4" borderId="23" applyNumberFormat="0" applyAlignment="0" applyProtection="0">
      <alignment vertical="center"/>
    </xf>
    <xf numFmtId="0" fontId="36" fillId="5" borderId="24" applyNumberFormat="0" applyAlignment="0" applyProtection="0">
      <alignment vertical="center"/>
    </xf>
    <xf numFmtId="0" fontId="37" fillId="5" borderId="23" applyNumberFormat="0" applyAlignment="0" applyProtection="0">
      <alignment vertical="center"/>
    </xf>
    <xf numFmtId="0" fontId="38" fillId="6"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46" fillId="0" borderId="0">
      <alignment vertical="center"/>
    </xf>
    <xf numFmtId="0" fontId="47" fillId="0" borderId="0"/>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0" fillId="0" borderId="0"/>
    <xf numFmtId="0" fontId="26" fillId="0" borderId="0">
      <alignment vertical="center"/>
    </xf>
    <xf numFmtId="0" fontId="26" fillId="0" borderId="0">
      <alignment vertical="center"/>
    </xf>
    <xf numFmtId="43" fontId="46" fillId="0" borderId="0" applyFont="0" applyFill="0" applyBorder="0" applyAlignment="0" applyProtection="0">
      <alignment vertical="center"/>
    </xf>
    <xf numFmtId="0" fontId="0" fillId="0" borderId="0"/>
    <xf numFmtId="0" fontId="46" fillId="0" borderId="0">
      <alignment vertical="center"/>
    </xf>
    <xf numFmtId="0" fontId="26" fillId="0" borderId="0">
      <alignment vertical="center"/>
    </xf>
  </cellStyleXfs>
  <cellXfs count="181">
    <xf numFmtId="0" fontId="0" fillId="0" borderId="0" xfId="0">
      <alignment vertical="center"/>
    </xf>
    <xf numFmtId="0" fontId="0" fillId="0" borderId="0" xfId="59" applyAlignment="1">
      <alignment vertical="center" wrapText="1"/>
    </xf>
    <xf numFmtId="0" fontId="1" fillId="0" borderId="0" xfId="59" applyFont="1" applyFill="1" applyAlignment="1">
      <alignment horizontal="center" vertical="center" wrapText="1"/>
    </xf>
    <xf numFmtId="0" fontId="0" fillId="0" borderId="0" xfId="59" applyFont="1" applyFill="1" applyAlignment="1">
      <alignment horizontal="center" vertical="top" wrapText="1"/>
    </xf>
    <xf numFmtId="0" fontId="2" fillId="0" borderId="1" xfId="59" applyFont="1" applyBorder="1" applyAlignment="1">
      <alignment horizontal="center" vertical="center" wrapText="1"/>
    </xf>
    <xf numFmtId="0" fontId="2" fillId="0" borderId="2" xfId="59" applyFont="1" applyBorder="1" applyAlignment="1">
      <alignment horizontal="center" vertical="center" wrapText="1"/>
    </xf>
    <xf numFmtId="0" fontId="2" fillId="0" borderId="3" xfId="59" applyFont="1" applyBorder="1" applyAlignment="1">
      <alignment horizontal="center" vertical="center" wrapText="1"/>
    </xf>
    <xf numFmtId="0" fontId="2" fillId="0" borderId="4" xfId="59" applyFont="1" applyBorder="1" applyAlignment="1">
      <alignment horizontal="center" vertical="center" wrapText="1"/>
    </xf>
    <xf numFmtId="0" fontId="2" fillId="0" borderId="5" xfId="59" applyFont="1" applyBorder="1" applyAlignment="1">
      <alignment horizontal="center" vertical="center" wrapText="1"/>
    </xf>
    <xf numFmtId="0" fontId="2" fillId="0" borderId="6" xfId="59" applyFont="1" applyBorder="1" applyAlignment="1">
      <alignment horizontal="center" vertical="center" wrapText="1"/>
    </xf>
    <xf numFmtId="0" fontId="2" fillId="0" borderId="2" xfId="59" applyFont="1" applyBorder="1" applyAlignment="1">
      <alignment horizontal="left" vertical="center" wrapText="1"/>
    </xf>
    <xf numFmtId="0" fontId="2" fillId="0" borderId="4" xfId="59" applyFont="1" applyBorder="1" applyAlignment="1">
      <alignment horizontal="left" vertical="center" wrapText="1"/>
    </xf>
    <xf numFmtId="43" fontId="2" fillId="0" borderId="3" xfId="59" applyNumberFormat="1" applyFont="1" applyBorder="1" applyAlignment="1">
      <alignment horizontal="center" vertical="center" wrapText="1"/>
    </xf>
    <xf numFmtId="0" fontId="2" fillId="2" borderId="7" xfId="59" applyFont="1" applyFill="1" applyBorder="1" applyAlignment="1">
      <alignment horizontal="center" vertical="center" wrapText="1"/>
    </xf>
    <xf numFmtId="0" fontId="2" fillId="0" borderId="8" xfId="59" applyFont="1" applyBorder="1" applyAlignment="1">
      <alignment horizontal="center" vertical="center" wrapText="1"/>
    </xf>
    <xf numFmtId="0" fontId="2" fillId="0" borderId="9" xfId="59" applyFont="1" applyBorder="1" applyAlignment="1">
      <alignment horizontal="center" vertical="center" wrapText="1"/>
    </xf>
    <xf numFmtId="0" fontId="2" fillId="0" borderId="2" xfId="59" applyFont="1" applyBorder="1" applyAlignment="1">
      <alignment horizontal="left" vertical="center" wrapText="1" indent="4"/>
    </xf>
    <xf numFmtId="0" fontId="2" fillId="0" borderId="4" xfId="59" applyFont="1" applyBorder="1" applyAlignment="1">
      <alignment horizontal="left" vertical="center" wrapText="1" indent="4"/>
    </xf>
    <xf numFmtId="0" fontId="2" fillId="2" borderId="10" xfId="59" applyFont="1" applyFill="1" applyBorder="1" applyAlignment="1">
      <alignment horizontal="center" vertical="center" wrapText="1"/>
    </xf>
    <xf numFmtId="0" fontId="2" fillId="0" borderId="11" xfId="59" applyFont="1" applyBorder="1" applyAlignment="1">
      <alignment horizontal="center" vertical="center" wrapText="1"/>
    </xf>
    <xf numFmtId="0" fontId="2" fillId="0" borderId="12" xfId="59" applyFont="1" applyBorder="1" applyAlignment="1">
      <alignment horizontal="center" vertical="center" wrapText="1"/>
    </xf>
    <xf numFmtId="0" fontId="2" fillId="2" borderId="13" xfId="59" applyFont="1" applyFill="1" applyBorder="1" applyAlignment="1">
      <alignment horizontal="center" vertical="center" wrapText="1"/>
    </xf>
    <xf numFmtId="0" fontId="2" fillId="0" borderId="1" xfId="59" applyFont="1" applyFill="1" applyBorder="1" applyAlignment="1">
      <alignment horizontal="left" vertical="top" wrapText="1"/>
    </xf>
    <xf numFmtId="0" fontId="3" fillId="0" borderId="1" xfId="59" applyFont="1" applyFill="1" applyBorder="1" applyAlignment="1">
      <alignment horizontal="left" vertical="top" wrapText="1"/>
    </xf>
    <xf numFmtId="0" fontId="2" fillId="0" borderId="7" xfId="59" applyFont="1" applyBorder="1" applyAlignment="1">
      <alignment horizontal="center" vertical="center" wrapText="1"/>
    </xf>
    <xf numFmtId="0" fontId="2" fillId="0" borderId="13" xfId="59" applyFont="1" applyBorder="1" applyAlignment="1">
      <alignment horizontal="center" vertical="center" wrapText="1"/>
    </xf>
    <xf numFmtId="0" fontId="2" fillId="0" borderId="1" xfId="59" applyFont="1" applyBorder="1" applyAlignment="1">
      <alignment horizontal="justify" vertical="center" wrapText="1"/>
    </xf>
    <xf numFmtId="0" fontId="2" fillId="0" borderId="1" xfId="59" applyFont="1" applyBorder="1" applyAlignment="1">
      <alignment horizontal="left" vertical="top" wrapText="1"/>
    </xf>
    <xf numFmtId="0" fontId="0" fillId="0" borderId="1" xfId="59" applyBorder="1" applyAlignment="1">
      <alignment horizontal="left" vertical="top" wrapText="1"/>
    </xf>
    <xf numFmtId="9" fontId="2" fillId="0" borderId="1" xfId="59" applyNumberFormat="1" applyFont="1" applyBorder="1" applyAlignment="1">
      <alignment horizontal="center" vertical="center" wrapText="1"/>
    </xf>
    <xf numFmtId="0" fontId="0" fillId="0" borderId="1" xfId="59" applyFont="1" applyFill="1" applyBorder="1" applyAlignment="1">
      <alignment horizontal="left" vertical="top" wrapText="1"/>
    </xf>
    <xf numFmtId="0" fontId="0" fillId="0" borderId="1" xfId="59" applyFill="1" applyBorder="1" applyAlignment="1">
      <alignment horizontal="left" vertical="top" wrapText="1"/>
    </xf>
    <xf numFmtId="0" fontId="2" fillId="0" borderId="1" xfId="59" applyFont="1" applyFill="1" applyBorder="1" applyAlignment="1">
      <alignment horizontal="center" vertical="center" wrapText="1"/>
    </xf>
    <xf numFmtId="0" fontId="4" fillId="0" borderId="1" xfId="0" applyFont="1" applyFill="1" applyBorder="1" applyAlignment="1">
      <alignment horizontal="center" vertical="center" wrapText="1"/>
    </xf>
    <xf numFmtId="176" fontId="0" fillId="0" borderId="0" xfId="55" applyNumberFormat="1" applyAlignment="1">
      <alignment vertical="center"/>
    </xf>
    <xf numFmtId="0" fontId="5" fillId="0" borderId="0" xfId="55" applyFont="1" applyAlignment="1">
      <alignment vertical="center"/>
    </xf>
    <xf numFmtId="0" fontId="0" fillId="0" borderId="0" xfId="55" applyAlignment="1">
      <alignment vertical="center"/>
    </xf>
    <xf numFmtId="176" fontId="6" fillId="0" borderId="0" xfId="55" applyNumberFormat="1" applyFont="1" applyAlignment="1">
      <alignment horizontal="right" vertical="center"/>
    </xf>
    <xf numFmtId="0" fontId="1" fillId="0" borderId="0" xfId="55" applyFont="1" applyAlignment="1">
      <alignment horizontal="center" vertical="center"/>
    </xf>
    <xf numFmtId="176" fontId="1" fillId="0" borderId="0" xfId="55" applyNumberFormat="1" applyFont="1" applyAlignment="1">
      <alignment horizontal="center" vertical="center"/>
    </xf>
    <xf numFmtId="0" fontId="5" fillId="0" borderId="14" xfId="55" applyFont="1" applyBorder="1" applyAlignment="1">
      <alignment vertical="center"/>
    </xf>
    <xf numFmtId="176" fontId="5" fillId="0" borderId="14" xfId="55" applyNumberFormat="1" applyFont="1" applyBorder="1" applyAlignment="1">
      <alignment horizontal="right" vertical="center"/>
    </xf>
    <xf numFmtId="0" fontId="6" fillId="0" borderId="2" xfId="55" applyFont="1" applyBorder="1" applyAlignment="1">
      <alignment horizontal="center" vertical="center" wrapText="1"/>
    </xf>
    <xf numFmtId="0" fontId="6" fillId="0" borderId="3" xfId="55" applyFont="1" applyBorder="1" applyAlignment="1">
      <alignment horizontal="center" vertical="center" wrapText="1"/>
    </xf>
    <xf numFmtId="176" fontId="6" fillId="0" borderId="4" xfId="55" applyNumberFormat="1" applyFont="1" applyBorder="1" applyAlignment="1">
      <alignment horizontal="center" vertical="center" wrapText="1"/>
    </xf>
    <xf numFmtId="49" fontId="6" fillId="0" borderId="7" xfId="55" applyNumberFormat="1" applyFont="1" applyBorder="1" applyAlignment="1">
      <alignment horizontal="center" vertical="center" wrapText="1"/>
    </xf>
    <xf numFmtId="49" fontId="6" fillId="0" borderId="2" xfId="55" applyNumberFormat="1" applyFont="1" applyBorder="1" applyAlignment="1">
      <alignment horizontal="center" vertical="center" wrapText="1"/>
    </xf>
    <xf numFmtId="49" fontId="7" fillId="0" borderId="3" xfId="55" applyNumberFormat="1" applyFont="1" applyBorder="1" applyAlignment="1">
      <alignment horizontal="center" vertical="center" wrapText="1"/>
    </xf>
    <xf numFmtId="49" fontId="7" fillId="0" borderId="4" xfId="55" applyNumberFormat="1" applyFont="1" applyBorder="1" applyAlignment="1">
      <alignment horizontal="center" vertical="center" wrapText="1"/>
    </xf>
    <xf numFmtId="176" fontId="6" fillId="0" borderId="7" xfId="55" applyNumberFormat="1" applyFont="1" applyBorder="1" applyAlignment="1">
      <alignment horizontal="center" vertical="center" wrapText="1"/>
    </xf>
    <xf numFmtId="49" fontId="7" fillId="0" borderId="13" xfId="55" applyNumberFormat="1" applyFont="1" applyBorder="1" applyAlignment="1">
      <alignment horizontal="center" vertical="center" wrapText="1"/>
    </xf>
    <xf numFmtId="49" fontId="6" fillId="0" borderId="13" xfId="55" applyNumberFormat="1" applyFont="1" applyBorder="1" applyAlignment="1">
      <alignment horizontal="center" vertical="center" wrapText="1"/>
    </xf>
    <xf numFmtId="0" fontId="6" fillId="0" borderId="1" xfId="55" applyFont="1" applyBorder="1" applyAlignment="1">
      <alignment horizontal="center" vertical="center" wrapText="1"/>
    </xf>
    <xf numFmtId="176" fontId="6" fillId="0" borderId="13" xfId="55" applyNumberFormat="1" applyFont="1" applyBorder="1" applyAlignment="1">
      <alignment horizontal="center" vertical="center" wrapText="1"/>
    </xf>
    <xf numFmtId="176" fontId="8" fillId="0" borderId="1" xfId="55" applyNumberFormat="1" applyFont="1" applyBorder="1" applyAlignment="1">
      <alignment horizontal="right" vertical="center"/>
    </xf>
    <xf numFmtId="176" fontId="6" fillId="0" borderId="1" xfId="55" applyNumberFormat="1" applyFont="1" applyBorder="1" applyAlignment="1">
      <alignment horizontal="right" vertical="center"/>
    </xf>
    <xf numFmtId="176" fontId="6" fillId="0" borderId="1" xfId="55" applyNumberFormat="1" applyFont="1" applyBorder="1" applyAlignment="1">
      <alignment horizontal="center" vertical="center"/>
    </xf>
    <xf numFmtId="176" fontId="5" fillId="0" borderId="0" xfId="55" applyNumberFormat="1" applyFont="1" applyAlignment="1">
      <alignment vertical="center"/>
    </xf>
    <xf numFmtId="0" fontId="9" fillId="0" borderId="0" xfId="0" applyFont="1" applyFill="1" applyAlignment="1" applyProtection="1">
      <protection locked="0"/>
    </xf>
    <xf numFmtId="0" fontId="10" fillId="0" borderId="0" xfId="0" applyNumberFormat="1" applyFont="1" applyFill="1" applyAlignment="1" applyProtection="1">
      <alignment horizontal="left" vertical="center"/>
      <protection locked="0"/>
    </xf>
    <xf numFmtId="0" fontId="11" fillId="0" borderId="0" xfId="0" applyNumberFormat="1" applyFont="1" applyFill="1" applyAlignment="1" applyProtection="1">
      <alignment horizontal="right" vertical="center"/>
      <protection locked="0"/>
    </xf>
    <xf numFmtId="0" fontId="12" fillId="0" borderId="0" xfId="0" applyNumberFormat="1" applyFont="1" applyFill="1" applyAlignment="1" applyProtection="1">
      <alignment horizontal="center" vertical="center"/>
      <protection locked="0"/>
    </xf>
    <xf numFmtId="0" fontId="11" fillId="0" borderId="0" xfId="0" applyNumberFormat="1" applyFont="1" applyFill="1" applyAlignment="1" applyProtection="1">
      <alignment horizontal="left" vertical="center"/>
      <protection locked="0"/>
    </xf>
    <xf numFmtId="0" fontId="11" fillId="0" borderId="15" xfId="0" applyNumberFormat="1" applyFont="1" applyFill="1" applyBorder="1" applyAlignment="1" applyProtection="1">
      <alignment horizontal="center" vertical="center" wrapText="1"/>
      <protection locked="0"/>
    </xf>
    <xf numFmtId="0" fontId="11" fillId="0" borderId="16" xfId="0" applyNumberFormat="1" applyFont="1" applyFill="1" applyBorder="1" applyAlignment="1" applyProtection="1">
      <alignment horizontal="center" vertical="center" wrapText="1"/>
      <protection locked="0"/>
    </xf>
    <xf numFmtId="0" fontId="13" fillId="0" borderId="15" xfId="0" applyNumberFormat="1" applyFont="1" applyFill="1" applyBorder="1" applyAlignment="1" applyProtection="1">
      <alignment horizontal="center" vertical="center"/>
      <protection locked="0"/>
    </xf>
    <xf numFmtId="0" fontId="11" fillId="0" borderId="17" xfId="0" applyNumberFormat="1" applyFont="1" applyFill="1" applyBorder="1" applyAlignment="1" applyProtection="1">
      <alignment horizontal="center" vertical="center" wrapText="1"/>
      <protection locked="0"/>
    </xf>
    <xf numFmtId="0" fontId="14" fillId="0" borderId="16" xfId="0" applyNumberFormat="1" applyFont="1" applyFill="1" applyBorder="1" applyAlignment="1" applyProtection="1">
      <alignment horizontal="center" vertical="center"/>
      <protection locked="0"/>
    </xf>
    <xf numFmtId="0" fontId="15" fillId="0" borderId="15" xfId="0" applyNumberFormat="1" applyFont="1" applyFill="1" applyBorder="1" applyAlignment="1" applyProtection="1">
      <alignment horizontal="left" vertical="center"/>
      <protection locked="0"/>
    </xf>
    <xf numFmtId="177" fontId="14" fillId="0" borderId="15" xfId="0" applyNumberFormat="1" applyFont="1" applyFill="1" applyBorder="1" applyAlignment="1" applyProtection="1">
      <alignment horizontal="right" vertical="center"/>
      <protection locked="0"/>
    </xf>
    <xf numFmtId="0" fontId="13" fillId="0" borderId="15" xfId="0" applyNumberFormat="1" applyFont="1" applyFill="1" applyBorder="1" applyAlignment="1" applyProtection="1">
      <alignment horizontal="left" vertical="center"/>
      <protection locked="0"/>
    </xf>
    <xf numFmtId="0" fontId="16" fillId="0" borderId="18" xfId="0" applyNumberFormat="1" applyFont="1" applyFill="1" applyBorder="1" applyAlignment="1" applyProtection="1">
      <alignment horizontal="left"/>
      <protection locked="0"/>
    </xf>
    <xf numFmtId="177" fontId="13" fillId="0" borderId="15" xfId="0" applyNumberFormat="1" applyFont="1" applyFill="1" applyBorder="1" applyAlignment="1" applyProtection="1">
      <alignment horizontal="right" vertical="center"/>
      <protection locked="0"/>
    </xf>
    <xf numFmtId="0" fontId="13" fillId="0" borderId="15" xfId="0" applyFont="1" applyFill="1" applyBorder="1" applyAlignment="1" applyProtection="1">
      <alignment horizontal="left" vertical="center"/>
      <protection locked="0"/>
    </xf>
    <xf numFmtId="0" fontId="17" fillId="0" borderId="0" xfId="0" applyNumberFormat="1" applyFont="1" applyFill="1" applyAlignment="1" applyProtection="1">
      <alignment horizontal="left"/>
      <protection locked="0"/>
    </xf>
    <xf numFmtId="0" fontId="18" fillId="0" borderId="0" xfId="0" applyFont="1" applyFill="1" applyAlignment="1" applyProtection="1">
      <alignment horizontal="center"/>
      <protection locked="0"/>
    </xf>
    <xf numFmtId="0" fontId="19" fillId="0" borderId="0" xfId="0" applyFont="1" applyFill="1" applyAlignment="1" applyProtection="1">
      <alignment horizontal="center"/>
      <protection locked="0"/>
    </xf>
    <xf numFmtId="0" fontId="20" fillId="0" borderId="0" xfId="0" applyNumberFormat="1" applyFont="1" applyFill="1" applyAlignment="1" applyProtection="1">
      <alignment horizontal="left" vertical="center" wrapText="1"/>
      <protection locked="0"/>
    </xf>
    <xf numFmtId="0" fontId="5" fillId="0" borderId="0" xfId="0" applyNumberFormat="1" applyFont="1" applyFill="1" applyAlignment="1" applyProtection="1">
      <alignment horizontal="left" vertical="center" wrapText="1"/>
      <protection locked="0"/>
    </xf>
    <xf numFmtId="0" fontId="5" fillId="0" borderId="0" xfId="0" applyNumberFormat="1" applyFont="1" applyFill="1" applyAlignment="1" applyProtection="1">
      <alignment horizontal="right" vertical="center" wrapText="1"/>
      <protection locked="0"/>
    </xf>
    <xf numFmtId="0" fontId="1" fillId="0" borderId="0" xfId="0" applyNumberFormat="1" applyFont="1" applyFill="1" applyAlignment="1" applyProtection="1">
      <alignment horizontal="center" vertical="center" wrapText="1"/>
      <protection locked="0"/>
    </xf>
    <xf numFmtId="0" fontId="6" fillId="0" borderId="0" xfId="0" applyNumberFormat="1" applyFont="1" applyFill="1" applyAlignment="1" applyProtection="1">
      <alignment horizontal="left" vertical="center"/>
      <protection locked="0"/>
    </xf>
    <xf numFmtId="0" fontId="6" fillId="0" borderId="0" xfId="0" applyNumberFormat="1" applyFont="1" applyFill="1" applyAlignment="1" applyProtection="1">
      <alignment horizontal="right" vertical="center"/>
      <protection locked="0"/>
    </xf>
    <xf numFmtId="0" fontId="6" fillId="0" borderId="19" xfId="0" applyNumberFormat="1" applyFont="1" applyFill="1" applyBorder="1" applyAlignment="1" applyProtection="1">
      <alignment horizontal="center" vertical="center" wrapText="1"/>
      <protection locked="0"/>
    </xf>
    <xf numFmtId="0" fontId="6" fillId="0" borderId="19" xfId="0" applyNumberFormat="1" applyFont="1" applyFill="1" applyBorder="1" applyAlignment="1" applyProtection="1">
      <alignment horizontal="center" vertical="center"/>
      <protection locked="0"/>
    </xf>
    <xf numFmtId="0" fontId="6" fillId="0" borderId="15"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protection locked="0"/>
    </xf>
    <xf numFmtId="0" fontId="6" fillId="0" borderId="15" xfId="0" applyNumberFormat="1" applyFont="1" applyFill="1" applyBorder="1" applyAlignment="1" applyProtection="1">
      <alignment horizontal="center" vertical="center"/>
      <protection locked="0"/>
    </xf>
    <xf numFmtId="0" fontId="8" fillId="0" borderId="16" xfId="0" applyNumberFormat="1" applyFont="1" applyFill="1" applyBorder="1" applyAlignment="1" applyProtection="1">
      <alignment horizontal="center" vertical="center"/>
      <protection locked="0"/>
    </xf>
    <xf numFmtId="0" fontId="8" fillId="0" borderId="15" xfId="0" applyNumberFormat="1" applyFont="1" applyFill="1" applyBorder="1" applyAlignment="1" applyProtection="1">
      <alignment horizontal="left" vertical="center"/>
      <protection locked="0"/>
    </xf>
    <xf numFmtId="177" fontId="8" fillId="0" borderId="15" xfId="0" applyNumberFormat="1" applyFont="1" applyFill="1" applyBorder="1" applyAlignment="1" applyProtection="1">
      <alignment horizontal="right" vertical="center"/>
      <protection locked="0"/>
    </xf>
    <xf numFmtId="0" fontId="6" fillId="0" borderId="15" xfId="0" applyNumberFormat="1" applyFont="1" applyFill="1" applyBorder="1" applyAlignment="1" applyProtection="1">
      <alignment horizontal="left" vertical="center" wrapText="1"/>
      <protection locked="0"/>
    </xf>
    <xf numFmtId="0" fontId="6" fillId="0" borderId="15" xfId="0" applyNumberFormat="1" applyFont="1" applyFill="1" applyBorder="1" applyAlignment="1" applyProtection="1">
      <alignment horizontal="left" vertical="center"/>
      <protection locked="0"/>
    </xf>
    <xf numFmtId="177" fontId="6" fillId="0" borderId="15" xfId="0" applyNumberFormat="1" applyFont="1" applyFill="1" applyBorder="1" applyAlignment="1" applyProtection="1">
      <alignment horizontal="right" vertical="center"/>
      <protection locked="0"/>
    </xf>
    <xf numFmtId="0" fontId="6" fillId="0" borderId="15" xfId="0" applyFont="1" applyFill="1" applyBorder="1" applyAlignment="1" applyProtection="1">
      <alignment horizontal="left" vertical="center"/>
      <protection locked="0"/>
    </xf>
    <xf numFmtId="0" fontId="6" fillId="0" borderId="0" xfId="0" applyNumberFormat="1" applyFont="1" applyFill="1" applyAlignment="1" applyProtection="1">
      <alignment horizontal="center" vertical="center"/>
      <protection locked="0"/>
    </xf>
    <xf numFmtId="0" fontId="6" fillId="0" borderId="0" xfId="55" applyFont="1" applyAlignment="1">
      <alignment vertical="center"/>
    </xf>
    <xf numFmtId="0" fontId="6" fillId="0" borderId="0" xfId="55" applyFont="1" applyAlignment="1">
      <alignment horizontal="right" vertical="center"/>
    </xf>
    <xf numFmtId="0" fontId="5" fillId="0" borderId="0" xfId="55" applyFont="1" applyAlignment="1">
      <alignment horizontal="right" vertical="center"/>
    </xf>
    <xf numFmtId="0" fontId="6" fillId="0" borderId="1" xfId="55" applyFont="1" applyBorder="1" applyAlignment="1">
      <alignment horizontal="center" vertical="center"/>
    </xf>
    <xf numFmtId="0" fontId="6" fillId="0" borderId="1" xfId="55" applyFont="1" applyFill="1" applyBorder="1" applyAlignment="1">
      <alignment horizontal="center" vertical="center"/>
    </xf>
    <xf numFmtId="0" fontId="6" fillId="0" borderId="15" xfId="0" applyFont="1" applyFill="1" applyBorder="1" applyAlignment="1">
      <alignment horizontal="left" vertical="center" wrapText="1"/>
    </xf>
    <xf numFmtId="0" fontId="6" fillId="0" borderId="1" xfId="50" applyFont="1" applyBorder="1" applyAlignment="1">
      <alignment vertical="center"/>
    </xf>
    <xf numFmtId="49" fontId="6" fillId="0" borderId="1" xfId="55" applyNumberFormat="1" applyFont="1" applyFill="1" applyBorder="1" applyAlignment="1">
      <alignment horizontal="right" vertical="center"/>
    </xf>
    <xf numFmtId="0" fontId="6" fillId="0" borderId="15" xfId="0" applyFont="1" applyFill="1" applyBorder="1" applyAlignment="1">
      <alignment horizontal="left" vertical="center" wrapText="1" indent="1"/>
    </xf>
    <xf numFmtId="0" fontId="6" fillId="0" borderId="1" xfId="50" applyFont="1" applyBorder="1" applyAlignment="1">
      <alignment horizontal="left" vertical="center" indent="1"/>
    </xf>
    <xf numFmtId="176" fontId="6" fillId="0" borderId="1" xfId="55" applyNumberFormat="1" applyFont="1" applyFill="1" applyBorder="1" applyAlignment="1">
      <alignment horizontal="right" vertical="center"/>
    </xf>
    <xf numFmtId="0" fontId="6" fillId="0" borderId="2" xfId="50" applyFont="1" applyBorder="1" applyAlignment="1">
      <alignment horizontal="center" vertical="center"/>
    </xf>
    <xf numFmtId="0" fontId="6" fillId="0" borderId="4" xfId="50" applyFont="1" applyBorder="1" applyAlignment="1">
      <alignment horizontal="center" vertical="center"/>
    </xf>
    <xf numFmtId="176" fontId="20" fillId="0" borderId="1" xfId="55" applyNumberFormat="1" applyFont="1" applyBorder="1" applyAlignment="1">
      <alignment horizontal="right" vertical="center"/>
    </xf>
    <xf numFmtId="10" fontId="9" fillId="0" borderId="0" xfId="0" applyNumberFormat="1" applyFont="1" applyFill="1" applyAlignment="1" applyProtection="1">
      <protection locked="0"/>
    </xf>
    <xf numFmtId="0" fontId="1" fillId="0" borderId="0" xfId="0" applyNumberFormat="1" applyFont="1" applyFill="1" applyAlignment="1" applyProtection="1">
      <alignment horizontal="center" vertical="center"/>
      <protection locked="0"/>
    </xf>
    <xf numFmtId="0" fontId="5" fillId="0" borderId="0" xfId="0" applyNumberFormat="1" applyFont="1" applyFill="1" applyAlignment="1" applyProtection="1">
      <alignment horizontal="left" vertical="center"/>
      <protection locked="0"/>
    </xf>
    <xf numFmtId="0" fontId="6" fillId="0" borderId="1" xfId="0" applyNumberFormat="1" applyFont="1" applyFill="1" applyBorder="1" applyAlignment="1" applyProtection="1">
      <alignment horizontal="center" vertical="center"/>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protection locked="0"/>
    </xf>
    <xf numFmtId="0" fontId="6" fillId="0" borderId="16" xfId="0" applyNumberFormat="1" applyFont="1" applyFill="1" applyBorder="1" applyAlignment="1" applyProtection="1">
      <alignment horizontal="left" vertical="center" wrapText="1"/>
      <protection locked="0"/>
    </xf>
    <xf numFmtId="4" fontId="6" fillId="0" borderId="1" xfId="50" applyNumberFormat="1" applyFont="1" applyFill="1" applyBorder="1" applyAlignment="1" applyProtection="1">
      <alignment horizontal="right" vertical="center"/>
    </xf>
    <xf numFmtId="0" fontId="6" fillId="0" borderId="15" xfId="0" applyNumberFormat="1" applyFont="1" applyFill="1" applyBorder="1" applyAlignment="1" applyProtection="1">
      <alignment horizontal="left" vertical="center" indent="1"/>
      <protection locked="0"/>
    </xf>
    <xf numFmtId="0" fontId="6" fillId="0" borderId="16" xfId="0" applyNumberFormat="1" applyFont="1" applyFill="1" applyBorder="1" applyAlignment="1" applyProtection="1">
      <alignment horizontal="left" vertical="center" wrapText="1" indent="1"/>
      <protection locked="0"/>
    </xf>
    <xf numFmtId="0" fontId="6" fillId="0" borderId="15" xfId="0" applyNumberFormat="1" applyFont="1" applyFill="1" applyBorder="1" applyAlignment="1" applyProtection="1">
      <alignment horizontal="left" vertical="center" indent="2"/>
      <protection locked="0"/>
    </xf>
    <xf numFmtId="0" fontId="6" fillId="0" borderId="16" xfId="0" applyNumberFormat="1" applyFont="1" applyFill="1" applyBorder="1" applyAlignment="1" applyProtection="1">
      <alignment horizontal="left" vertical="center" wrapText="1" indent="2"/>
      <protection locked="0"/>
    </xf>
    <xf numFmtId="0" fontId="9" fillId="0" borderId="1" xfId="0" applyNumberFormat="1" applyFont="1" applyFill="1" applyBorder="1" applyAlignment="1" applyProtection="1">
      <alignment horizontal="center" vertical="center" wrapText="1"/>
      <protection locked="0"/>
    </xf>
    <xf numFmtId="0" fontId="9" fillId="0" borderId="1" xfId="0" applyNumberFormat="1" applyFont="1" applyFill="1" applyBorder="1" applyAlignment="1" applyProtection="1">
      <alignment horizontal="left" vertical="center"/>
      <protection locked="0"/>
    </xf>
    <xf numFmtId="178" fontId="9" fillId="0" borderId="1" xfId="0" applyNumberFormat="1" applyFont="1" applyFill="1" applyBorder="1" applyAlignment="1">
      <alignment horizontal="center" vertical="center"/>
    </xf>
    <xf numFmtId="0" fontId="21" fillId="0" borderId="1" xfId="0" applyNumberFormat="1" applyFont="1" applyFill="1" applyBorder="1" applyAlignment="1" applyProtection="1">
      <alignment horizontal="center" vertical="center"/>
      <protection locked="0"/>
    </xf>
    <xf numFmtId="0" fontId="21" fillId="0" borderId="1" xfId="0" applyNumberFormat="1" applyFont="1" applyFill="1" applyBorder="1" applyAlignment="1" applyProtection="1">
      <alignment horizontal="left" vertical="center"/>
      <protection locked="0"/>
    </xf>
    <xf numFmtId="0" fontId="0" fillId="0" borderId="0" xfId="0" applyNumberFormat="1" applyFont="1" applyFill="1" applyAlignment="1" applyProtection="1">
      <alignment horizontal="left" vertical="center"/>
      <protection locked="0"/>
    </xf>
    <xf numFmtId="0" fontId="5" fillId="0" borderId="0" xfId="0" applyNumberFormat="1" applyFont="1" applyFill="1" applyAlignment="1" applyProtection="1">
      <alignment horizontal="right" vertical="center"/>
      <protection locked="0"/>
    </xf>
    <xf numFmtId="10" fontId="5" fillId="0" borderId="0" xfId="0" applyNumberFormat="1" applyFont="1" applyFill="1" applyAlignment="1" applyProtection="1">
      <alignment horizontal="right" vertical="center"/>
      <protection locked="0"/>
    </xf>
    <xf numFmtId="10" fontId="6" fillId="0" borderId="0" xfId="0" applyNumberFormat="1" applyFont="1" applyFill="1" applyAlignment="1" applyProtection="1">
      <protection locked="0"/>
    </xf>
    <xf numFmtId="10" fontId="1" fillId="0" borderId="0" xfId="0" applyNumberFormat="1" applyFont="1" applyFill="1" applyAlignment="1" applyProtection="1">
      <alignment horizontal="center" vertical="center"/>
      <protection locked="0"/>
    </xf>
    <xf numFmtId="10" fontId="6" fillId="0" borderId="1" xfId="0" applyNumberFormat="1" applyFont="1" applyFill="1" applyBorder="1" applyAlignment="1" applyProtection="1">
      <alignment horizontal="center" vertical="center" wrapText="1"/>
      <protection locked="0"/>
    </xf>
    <xf numFmtId="10" fontId="9" fillId="0" borderId="1" xfId="0" applyNumberFormat="1" applyFont="1" applyFill="1" applyBorder="1" applyAlignment="1" applyProtection="1">
      <alignment horizontal="right" vertical="center"/>
      <protection locked="0"/>
    </xf>
    <xf numFmtId="10" fontId="9" fillId="0" borderId="1" xfId="0" applyNumberFormat="1" applyFont="1" applyFill="1" applyBorder="1" applyAlignment="1" applyProtection="1">
      <alignment horizontal="center" vertical="center"/>
      <protection locked="0"/>
    </xf>
    <xf numFmtId="10" fontId="0" fillId="0" borderId="0" xfId="0" applyNumberFormat="1" applyFont="1" applyFill="1" applyAlignment="1" applyProtection="1">
      <alignment horizontal="left" vertical="center"/>
      <protection locked="0"/>
    </xf>
    <xf numFmtId="0" fontId="8" fillId="0" borderId="15" xfId="0" applyNumberFormat="1" applyFont="1" applyFill="1" applyBorder="1" applyAlignment="1" applyProtection="1">
      <alignment horizontal="center" vertical="center"/>
      <protection locked="0"/>
    </xf>
    <xf numFmtId="179" fontId="0" fillId="0" borderId="0" xfId="55" applyNumberFormat="1" applyAlignment="1">
      <alignment vertical="center"/>
    </xf>
    <xf numFmtId="179" fontId="6" fillId="0" borderId="0" xfId="55" applyNumberFormat="1" applyFont="1" applyAlignment="1">
      <alignment vertical="center"/>
    </xf>
    <xf numFmtId="179" fontId="1" fillId="0" borderId="0" xfId="55" applyNumberFormat="1" applyFont="1" applyAlignment="1">
      <alignment horizontal="center" vertical="center"/>
    </xf>
    <xf numFmtId="179" fontId="5" fillId="0" borderId="14" xfId="55" applyNumberFormat="1" applyFont="1" applyBorder="1" applyAlignment="1">
      <alignment vertical="center"/>
    </xf>
    <xf numFmtId="176" fontId="5" fillId="0" borderId="14" xfId="55" applyNumberFormat="1" applyFont="1" applyBorder="1" applyAlignment="1">
      <alignment vertical="center"/>
    </xf>
    <xf numFmtId="179" fontId="6" fillId="0" borderId="7" xfId="55" applyNumberFormat="1" applyFont="1" applyBorder="1" applyAlignment="1">
      <alignment horizontal="center" vertical="center"/>
    </xf>
    <xf numFmtId="176" fontId="6" fillId="0" borderId="7" xfId="55" applyNumberFormat="1" applyFont="1" applyBorder="1" applyAlignment="1">
      <alignment horizontal="center" vertical="center"/>
    </xf>
    <xf numFmtId="176" fontId="6" fillId="0" borderId="7" xfId="55"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9" fontId="6" fillId="0" borderId="1" xfId="55" applyNumberFormat="1" applyFont="1" applyBorder="1" applyAlignment="1">
      <alignment horizontal="left" vertical="center"/>
    </xf>
    <xf numFmtId="176" fontId="6" fillId="0" borderId="1" xfId="55" applyNumberFormat="1" applyFont="1" applyBorder="1" applyAlignment="1">
      <alignment vertical="center"/>
    </xf>
    <xf numFmtId="179" fontId="6" fillId="0" borderId="2" xfId="55" applyNumberFormat="1" applyFont="1" applyBorder="1" applyAlignment="1">
      <alignment horizontal="center" vertical="center"/>
    </xf>
    <xf numFmtId="176" fontId="6" fillId="0" borderId="4" xfId="55" applyNumberFormat="1" applyFont="1" applyBorder="1" applyAlignment="1">
      <alignment horizontal="center" vertical="center"/>
    </xf>
    <xf numFmtId="179" fontId="5" fillId="0" borderId="0" xfId="55" applyNumberFormat="1" applyFont="1" applyAlignment="1">
      <alignment horizontal="right" vertical="center"/>
    </xf>
    <xf numFmtId="179" fontId="5" fillId="0" borderId="0" xfId="55" applyNumberFormat="1" applyFont="1" applyAlignment="1">
      <alignment vertical="center"/>
    </xf>
    <xf numFmtId="0" fontId="9" fillId="0" borderId="0" xfId="0" applyFont="1" applyFill="1" applyAlignment="1" applyProtection="1">
      <protection locked="0"/>
    </xf>
    <xf numFmtId="0" fontId="22" fillId="0" borderId="0" xfId="0" applyNumberFormat="1" applyFont="1" applyFill="1" applyAlignment="1" applyProtection="1">
      <alignment horizontal="left" vertical="center"/>
      <protection locked="0"/>
    </xf>
    <xf numFmtId="0" fontId="18" fillId="0" borderId="0" xfId="0" applyNumberFormat="1" applyFont="1" applyFill="1" applyAlignment="1" applyProtection="1">
      <alignment horizontal="center" vertical="center"/>
      <protection locked="0"/>
    </xf>
    <xf numFmtId="0" fontId="5" fillId="0" borderId="0" xfId="0" applyNumberFormat="1" applyFont="1" applyFill="1" applyAlignment="1" applyProtection="1">
      <alignment horizontal="left" vertical="center"/>
      <protection locked="0"/>
    </xf>
    <xf numFmtId="0" fontId="6" fillId="0" borderId="15" xfId="0" applyNumberFormat="1" applyFont="1" applyFill="1" applyBorder="1" applyAlignment="1" applyProtection="1">
      <alignment horizontal="center" vertical="center" wrapText="1"/>
      <protection locked="0"/>
    </xf>
    <xf numFmtId="0" fontId="8" fillId="0" borderId="16" xfId="0" applyNumberFormat="1" applyFont="1" applyFill="1" applyBorder="1" applyAlignment="1" applyProtection="1">
      <alignment horizontal="center" vertical="center" wrapText="1"/>
      <protection locked="0"/>
    </xf>
    <xf numFmtId="177" fontId="8" fillId="0" borderId="15" xfId="0" applyNumberFormat="1" applyFont="1" applyFill="1" applyBorder="1" applyAlignment="1" applyProtection="1">
      <alignment horizontal="right" vertical="center"/>
      <protection locked="0"/>
    </xf>
    <xf numFmtId="0" fontId="6" fillId="0" borderId="15" xfId="0" applyFont="1" applyFill="1" applyBorder="1" applyAlignment="1" applyProtection="1">
      <alignment horizontal="center" vertical="center" wrapText="1"/>
      <protection locked="0"/>
    </xf>
    <xf numFmtId="0" fontId="23" fillId="0" borderId="15" xfId="0" applyFont="1" applyFill="1" applyBorder="1" applyAlignment="1" applyProtection="1">
      <alignment horizontal="left" vertical="center"/>
      <protection locked="0"/>
    </xf>
    <xf numFmtId="177" fontId="6" fillId="0" borderId="15" xfId="0" applyNumberFormat="1" applyFont="1" applyFill="1" applyBorder="1" applyAlignment="1" applyProtection="1">
      <alignment horizontal="right" vertical="center"/>
      <protection locked="0"/>
    </xf>
    <xf numFmtId="0" fontId="24" fillId="0" borderId="15" xfId="0" applyNumberFormat="1" applyFont="1" applyFill="1" applyBorder="1" applyAlignment="1" applyProtection="1">
      <alignment horizontal="left" vertical="center" wrapText="1"/>
      <protection locked="0"/>
    </xf>
    <xf numFmtId="0" fontId="24" fillId="0" borderId="16" xfId="0" applyNumberFormat="1" applyFont="1" applyFill="1" applyBorder="1" applyAlignment="1" applyProtection="1">
      <alignment horizontal="left" vertical="center" wrapText="1"/>
      <protection locked="0"/>
    </xf>
    <xf numFmtId="177" fontId="24" fillId="0" borderId="15" xfId="0" applyNumberFormat="1" applyFont="1" applyFill="1" applyBorder="1" applyAlignment="1" applyProtection="1">
      <alignment horizontal="right" vertical="center"/>
      <protection locked="0"/>
    </xf>
    <xf numFmtId="177" fontId="6" fillId="0" borderId="0" xfId="0" applyNumberFormat="1" applyFont="1" applyFill="1" applyAlignment="1" applyProtection="1">
      <alignment horizontal="left" vertical="center"/>
      <protection locked="0"/>
    </xf>
    <xf numFmtId="0" fontId="6" fillId="0" borderId="0" xfId="0" applyNumberFormat="1" applyFont="1" applyFill="1" applyAlignment="1" applyProtection="1">
      <alignment horizontal="left" vertical="center"/>
      <protection locked="0"/>
    </xf>
    <xf numFmtId="0" fontId="25" fillId="0" borderId="15" xfId="0" applyNumberFormat="1" applyFont="1" applyFill="1" applyBorder="1" applyAlignment="1" applyProtection="1">
      <alignment horizontal="center" vertical="center" wrapText="1"/>
      <protection locked="0"/>
    </xf>
    <xf numFmtId="0" fontId="6" fillId="0" borderId="0" xfId="0" applyNumberFormat="1" applyFont="1" applyFill="1" applyAlignment="1" applyProtection="1">
      <alignment horizontal="right" vertical="center"/>
      <protection locked="0"/>
    </xf>
    <xf numFmtId="0" fontId="6" fillId="0" borderId="0" xfId="0" applyFont="1" applyFill="1" applyAlignment="1" applyProtection="1">
      <alignment horizontal="left" vertical="center"/>
      <protection locked="0"/>
    </xf>
    <xf numFmtId="0" fontId="0" fillId="0" borderId="0" xfId="0" applyNumberFormat="1" applyFont="1" applyFill="1" applyAlignment="1" applyProtection="1">
      <alignment horizontal="left" vertical="center"/>
      <protection locked="0"/>
    </xf>
    <xf numFmtId="0" fontId="5" fillId="0" borderId="0" xfId="0" applyNumberFormat="1" applyFont="1" applyFill="1" applyAlignment="1" applyProtection="1">
      <alignment horizontal="right" vertical="center"/>
      <protection locked="0"/>
    </xf>
    <xf numFmtId="0" fontId="6" fillId="0" borderId="15" xfId="0" applyNumberFormat="1" applyFont="1" applyFill="1" applyBorder="1" applyAlignment="1" applyProtection="1">
      <alignment horizontal="left" vertical="center" wrapText="1"/>
      <protection locked="0"/>
    </xf>
    <xf numFmtId="176" fontId="6" fillId="0" borderId="0" xfId="55" applyNumberFormat="1" applyFont="1" applyAlignment="1">
      <alignment vertical="center"/>
    </xf>
    <xf numFmtId="176" fontId="5" fillId="0" borderId="0" xfId="55" applyNumberFormat="1" applyFont="1" applyAlignment="1">
      <alignment horizontal="right" vertical="center"/>
    </xf>
    <xf numFmtId="176" fontId="6" fillId="0" borderId="1" xfId="55" applyNumberFormat="1" applyFont="1" applyFill="1" applyBorder="1" applyAlignment="1">
      <alignment horizontal="center" vertical="center"/>
    </xf>
    <xf numFmtId="176" fontId="6" fillId="0" borderId="15" xfId="0" applyNumberFormat="1" applyFont="1" applyFill="1" applyBorder="1" applyAlignment="1">
      <alignment horizontal="left"/>
    </xf>
    <xf numFmtId="176" fontId="7" fillId="0" borderId="1" xfId="55" applyNumberFormat="1" applyFont="1" applyBorder="1" applyAlignment="1">
      <alignment horizontal="right" vertical="center"/>
    </xf>
    <xf numFmtId="176" fontId="6" fillId="0" borderId="1" xfId="55" applyNumberFormat="1" applyFont="1" applyBorder="1" applyAlignment="1">
      <alignment horizontal="right" vertical="center" indent="9"/>
    </xf>
    <xf numFmtId="176" fontId="6" fillId="0" borderId="1" xfId="55" applyNumberFormat="1" applyFont="1" applyFill="1" applyBorder="1" applyAlignment="1">
      <alignment vertical="center"/>
    </xf>
    <xf numFmtId="0" fontId="23" fillId="0" borderId="15" xfId="0" applyFont="1" applyFill="1" applyBorder="1" applyAlignment="1" applyProtection="1" quotePrefix="1">
      <alignment horizontal="left" vertical="center"/>
      <protection locked="0"/>
    </xf>
    <xf numFmtId="179" fontId="6" fillId="0" borderId="7" xfId="55" applyNumberFormat="1" applyFont="1" applyBorder="1" applyAlignment="1" quotePrefix="1">
      <alignment horizontal="center" vertical="center"/>
    </xf>
    <xf numFmtId="176" fontId="6" fillId="0" borderId="7" xfId="55" applyNumberFormat="1" applyFont="1" applyBorder="1" applyAlignment="1" quotePrefix="1">
      <alignment horizontal="center" vertical="center"/>
    </xf>
    <xf numFmtId="176" fontId="6" fillId="0" borderId="7" xfId="55" applyNumberFormat="1" applyFont="1" applyBorder="1" applyAlignment="1" quotePrefix="1">
      <alignment horizontal="center" vertical="center" wrapText="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_2015年蓝本格式" xfId="50"/>
    <cellStyle name="常规 3 3" xfId="51"/>
    <cellStyle name="常规 2 2" xfId="52"/>
    <cellStyle name="常规 3 4" xfId="53"/>
    <cellStyle name="常规 2 3" xfId="54"/>
    <cellStyle name="常规_04-分类改革-预算表" xfId="55"/>
    <cellStyle name="常规 5" xfId="56"/>
    <cellStyle name="常规 4" xfId="57"/>
    <cellStyle name="千位分隔 2" xfId="58"/>
    <cellStyle name="常规 2" xfId="59"/>
    <cellStyle name="常规 2 4" xfId="60"/>
    <cellStyle name="常规 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externalLink" Target="externalLinks/externalLink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1\AppData\Local\Temp\Rar$DIa11316.33252\&#25910;&#20837;&#39044;&#31639;&#3492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showGridLines="0" showZeros="0" tabSelected="1" workbookViewId="0">
      <selection activeCell="A6" sqref="A6"/>
    </sheetView>
  </sheetViews>
  <sheetFormatPr defaultColWidth="9" defaultRowHeight="14.25" outlineLevelCol="3"/>
  <cols>
    <col min="1" max="1" width="41" style="34" customWidth="1"/>
    <col min="2" max="2" width="30.625" style="34" customWidth="1"/>
    <col min="3" max="3" width="41" style="34" customWidth="1"/>
    <col min="4" max="4" width="30.625" style="34" customWidth="1"/>
    <col min="5" max="16384" width="9" style="34"/>
  </cols>
  <sheetData>
    <row r="1" ht="13.5" customHeight="1" spans="1:4">
      <c r="A1" s="174"/>
      <c r="D1" s="37" t="s">
        <v>0</v>
      </c>
    </row>
    <row r="2" ht="27.75" customHeight="1" spans="1:4">
      <c r="A2" s="39" t="s">
        <v>1</v>
      </c>
      <c r="B2" s="39"/>
      <c r="C2" s="39"/>
      <c r="D2" s="39"/>
    </row>
    <row r="3" ht="15" customHeight="1" spans="1:4">
      <c r="A3" s="57" t="s">
        <v>2</v>
      </c>
      <c r="B3" s="57"/>
      <c r="C3" s="57"/>
      <c r="D3" s="175" t="s">
        <v>3</v>
      </c>
    </row>
    <row r="4" ht="30" customHeight="1" spans="1:4">
      <c r="A4" s="56" t="s">
        <v>4</v>
      </c>
      <c r="B4" s="56"/>
      <c r="C4" s="56" t="s">
        <v>5</v>
      </c>
      <c r="D4" s="56"/>
    </row>
    <row r="5" ht="30" customHeight="1" spans="1:4">
      <c r="A5" s="176" t="s">
        <v>6</v>
      </c>
      <c r="B5" s="176" t="s">
        <v>7</v>
      </c>
      <c r="C5" s="56" t="s">
        <v>6</v>
      </c>
      <c r="D5" s="56" t="s">
        <v>7</v>
      </c>
    </row>
    <row r="6" ht="26.25" customHeight="1" spans="1:4">
      <c r="A6" s="148" t="s">
        <v>8</v>
      </c>
      <c r="B6" s="148">
        <v>89.4</v>
      </c>
      <c r="C6" s="177" t="s">
        <v>9</v>
      </c>
      <c r="D6" s="178">
        <v>14</v>
      </c>
    </row>
    <row r="7" ht="26.25" customHeight="1" spans="1:4">
      <c r="A7" s="148" t="s">
        <v>10</v>
      </c>
      <c r="B7" s="148"/>
      <c r="C7" s="177" t="s">
        <v>11</v>
      </c>
      <c r="D7" s="178">
        <v>31</v>
      </c>
    </row>
    <row r="8" ht="26.25" customHeight="1" spans="1:4">
      <c r="A8" s="148" t="s">
        <v>12</v>
      </c>
      <c r="B8" s="148"/>
      <c r="C8" s="177" t="s">
        <v>13</v>
      </c>
      <c r="D8" s="178">
        <v>2546.6</v>
      </c>
    </row>
    <row r="9" ht="26.25" customHeight="1" spans="1:4">
      <c r="A9" s="148" t="s">
        <v>14</v>
      </c>
      <c r="B9" s="148"/>
      <c r="C9" s="148"/>
      <c r="D9" s="178"/>
    </row>
    <row r="10" ht="26.25" customHeight="1" spans="1:4">
      <c r="A10" s="179" t="s">
        <v>15</v>
      </c>
      <c r="B10" s="148"/>
      <c r="C10" s="148"/>
      <c r="D10" s="178"/>
    </row>
    <row r="11" ht="26.25" customHeight="1" spans="1:4">
      <c r="A11" s="148" t="s">
        <v>16</v>
      </c>
      <c r="B11" s="148"/>
      <c r="C11" s="148"/>
      <c r="D11" s="178"/>
    </row>
    <row r="12" ht="26.25" customHeight="1" spans="1:4">
      <c r="A12" s="148" t="s">
        <v>17</v>
      </c>
      <c r="B12" s="148"/>
      <c r="C12" s="148"/>
      <c r="D12" s="178"/>
    </row>
    <row r="13" ht="26.25" customHeight="1" spans="1:4">
      <c r="A13" s="148" t="s">
        <v>18</v>
      </c>
      <c r="B13" s="180"/>
      <c r="C13" s="148"/>
      <c r="D13" s="55"/>
    </row>
    <row r="14" ht="26.25" customHeight="1" spans="1:4">
      <c r="A14" s="148" t="s">
        <v>19</v>
      </c>
      <c r="B14" s="148">
        <v>1183.1</v>
      </c>
      <c r="C14" s="174"/>
      <c r="D14" s="148"/>
    </row>
    <row r="15" ht="26.25" customHeight="1" spans="1:4">
      <c r="A15" s="148"/>
      <c r="B15" s="148"/>
      <c r="C15" s="148"/>
      <c r="D15" s="148"/>
    </row>
    <row r="16" ht="26.25" customHeight="1" spans="1:4">
      <c r="A16" s="56" t="s">
        <v>20</v>
      </c>
      <c r="B16" s="148">
        <f>SUM(B6:B14)</f>
        <v>1272.5</v>
      </c>
      <c r="C16" s="56" t="s">
        <v>21</v>
      </c>
      <c r="D16" s="148">
        <f>SUM(D6:D14)</f>
        <v>2591.6</v>
      </c>
    </row>
    <row r="17" ht="26.25" customHeight="1" spans="1:4">
      <c r="A17" s="148" t="s">
        <v>22</v>
      </c>
      <c r="B17" s="55"/>
      <c r="C17" s="148" t="s">
        <v>23</v>
      </c>
      <c r="D17" s="55"/>
    </row>
    <row r="18" ht="26.25" customHeight="1" spans="1:4">
      <c r="A18" s="148" t="s">
        <v>24</v>
      </c>
      <c r="B18" s="55">
        <v>1319.1</v>
      </c>
      <c r="C18" s="148"/>
      <c r="D18" s="148"/>
    </row>
    <row r="19" ht="26.25" customHeight="1" spans="1:4">
      <c r="A19" s="56" t="s">
        <v>25</v>
      </c>
      <c r="B19" s="54">
        <f>SUM(B16:B18)</f>
        <v>2591.6</v>
      </c>
      <c r="C19" s="56" t="s">
        <v>26</v>
      </c>
      <c r="D19" s="54">
        <f>SUM(D16:D18)</f>
        <v>2591.6</v>
      </c>
    </row>
    <row r="20" ht="19.9" customHeight="1"/>
    <row r="21" ht="19.9" customHeight="1"/>
    <row r="22" ht="19.9" customHeight="1"/>
    <row r="23" ht="19.9" customHeight="1"/>
  </sheetData>
  <mergeCells count="3">
    <mergeCell ref="A2:D2"/>
    <mergeCell ref="A4:B4"/>
    <mergeCell ref="C4:D4"/>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Y10"/>
  <sheetViews>
    <sheetView showGridLines="0" showRuler="0" workbookViewId="0">
      <selection activeCell="E14" sqref="E14"/>
    </sheetView>
  </sheetViews>
  <sheetFormatPr defaultColWidth="7.875" defaultRowHeight="12.75"/>
  <cols>
    <col min="1" max="1" width="17.5" style="153" customWidth="1"/>
    <col min="2" max="2" width="11.375" style="153" customWidth="1"/>
    <col min="3" max="3" width="11.325" style="153" customWidth="1"/>
    <col min="4" max="4" width="10.625" style="153" customWidth="1"/>
    <col min="5" max="9" width="9.375" style="153" customWidth="1"/>
    <col min="10" max="11" width="9.75" style="153" customWidth="1"/>
    <col min="12" max="19" width="9.375" style="153" customWidth="1"/>
    <col min="20" max="20" width="10.125" style="153" customWidth="1"/>
    <col min="21" max="22" width="9.375" style="153" customWidth="1"/>
    <col min="23" max="103" width="8.75" style="153" customWidth="1"/>
    <col min="104" max="16384" width="7.875" style="153"/>
  </cols>
  <sheetData>
    <row r="1" s="153" customFormat="1" ht="13.5" customHeight="1" spans="1:103">
      <c r="A1" s="154"/>
      <c r="B1" s="154"/>
      <c r="C1" s="154"/>
      <c r="D1" s="154"/>
      <c r="E1" s="154"/>
      <c r="F1" s="154"/>
      <c r="G1" s="154"/>
      <c r="H1" s="154"/>
      <c r="I1" s="154"/>
      <c r="J1" s="154"/>
      <c r="K1" s="154"/>
      <c r="L1" s="154"/>
      <c r="M1" s="154"/>
      <c r="N1" s="154"/>
      <c r="O1" s="154"/>
      <c r="P1" s="167"/>
      <c r="Q1" s="154"/>
      <c r="R1" s="154"/>
      <c r="S1" s="154"/>
      <c r="T1" s="154"/>
      <c r="U1" s="154"/>
      <c r="V1" s="169" t="s">
        <v>27</v>
      </c>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row>
    <row r="2" s="153" customFormat="1" ht="22.5" customHeight="1" spans="1:103">
      <c r="A2" s="155" t="s">
        <v>28</v>
      </c>
      <c r="B2" s="155"/>
      <c r="C2" s="155"/>
      <c r="D2" s="155"/>
      <c r="E2" s="155"/>
      <c r="F2" s="155"/>
      <c r="G2" s="155"/>
      <c r="H2" s="155"/>
      <c r="I2" s="155"/>
      <c r="J2" s="155"/>
      <c r="K2" s="155"/>
      <c r="L2" s="155"/>
      <c r="M2" s="155"/>
      <c r="N2" s="155"/>
      <c r="O2" s="155"/>
      <c r="P2" s="155"/>
      <c r="Q2" s="155"/>
      <c r="R2" s="155"/>
      <c r="S2" s="155"/>
      <c r="T2" s="155"/>
      <c r="U2" s="155"/>
      <c r="V2" s="155"/>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c r="BI2" s="171"/>
      <c r="BJ2" s="171"/>
      <c r="BK2" s="171"/>
      <c r="BL2" s="171"/>
      <c r="BM2" s="171"/>
      <c r="BN2" s="171"/>
      <c r="BO2" s="171"/>
      <c r="BP2" s="171"/>
      <c r="BQ2" s="171"/>
      <c r="BR2" s="171"/>
      <c r="BS2" s="171"/>
      <c r="BT2" s="171"/>
      <c r="BU2" s="171"/>
      <c r="BV2" s="171"/>
      <c r="BW2" s="171"/>
      <c r="BX2" s="171"/>
      <c r="BY2" s="171"/>
      <c r="BZ2" s="171"/>
      <c r="CA2" s="171"/>
      <c r="CB2" s="171"/>
      <c r="CC2" s="171"/>
      <c r="CD2" s="171"/>
      <c r="CE2" s="171"/>
      <c r="CF2" s="171"/>
      <c r="CG2" s="171"/>
      <c r="CH2" s="171"/>
      <c r="CI2" s="171"/>
      <c r="CJ2" s="171"/>
      <c r="CK2" s="171"/>
      <c r="CL2" s="171"/>
      <c r="CM2" s="171"/>
      <c r="CN2" s="171"/>
      <c r="CO2" s="171"/>
      <c r="CP2" s="171"/>
      <c r="CQ2" s="171"/>
      <c r="CR2" s="171"/>
      <c r="CS2" s="171"/>
      <c r="CT2" s="171"/>
      <c r="CU2" s="171"/>
      <c r="CV2" s="171"/>
      <c r="CW2" s="171"/>
      <c r="CX2" s="171"/>
      <c r="CY2" s="171"/>
    </row>
    <row r="3" s="153" customFormat="1" ht="16.5" customHeight="1" spans="1:103">
      <c r="A3" s="156" t="s">
        <v>2</v>
      </c>
      <c r="B3" s="156"/>
      <c r="C3" s="156"/>
      <c r="D3" s="156"/>
      <c r="E3" s="156"/>
      <c r="F3" s="156"/>
      <c r="G3" s="156"/>
      <c r="H3" s="156"/>
      <c r="I3" s="156"/>
      <c r="J3" s="156"/>
      <c r="K3" s="156"/>
      <c r="L3" s="156"/>
      <c r="M3" s="156"/>
      <c r="N3" s="156"/>
      <c r="O3" s="156"/>
      <c r="P3" s="167"/>
      <c r="Q3" s="156"/>
      <c r="R3" s="156"/>
      <c r="S3" s="156"/>
      <c r="T3" s="156"/>
      <c r="U3" s="172" t="s">
        <v>3</v>
      </c>
      <c r="V3" s="172"/>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1"/>
      <c r="BN3" s="171"/>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row>
    <row r="4" s="153" customFormat="1" ht="29.25" customHeight="1" spans="1:103">
      <c r="A4" s="157" t="s">
        <v>29</v>
      </c>
      <c r="B4" s="157" t="s">
        <v>30</v>
      </c>
      <c r="C4" s="157" t="s">
        <v>31</v>
      </c>
      <c r="D4" s="157" t="s">
        <v>24</v>
      </c>
      <c r="E4" s="157"/>
      <c r="F4" s="157"/>
      <c r="G4" s="157"/>
      <c r="H4" s="157"/>
      <c r="I4" s="157"/>
      <c r="J4" s="157" t="s">
        <v>32</v>
      </c>
      <c r="K4" s="157"/>
      <c r="L4" s="157"/>
      <c r="M4" s="157"/>
      <c r="N4" s="157"/>
      <c r="O4" s="157"/>
      <c r="P4" s="157"/>
      <c r="Q4" s="157"/>
      <c r="R4" s="157"/>
      <c r="S4" s="157"/>
      <c r="T4" s="157"/>
      <c r="U4" s="157"/>
      <c r="V4" s="157" t="s">
        <v>22</v>
      </c>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row>
    <row r="5" s="153" customFormat="1" ht="20.25" customHeight="1" spans="1:103">
      <c r="A5" s="157"/>
      <c r="B5" s="157"/>
      <c r="C5" s="157"/>
      <c r="D5" s="157" t="s">
        <v>33</v>
      </c>
      <c r="E5" s="157" t="s">
        <v>34</v>
      </c>
      <c r="F5" s="157" t="s">
        <v>35</v>
      </c>
      <c r="G5" s="157" t="s">
        <v>36</v>
      </c>
      <c r="H5" s="157" t="s">
        <v>37</v>
      </c>
      <c r="I5" s="157" t="s">
        <v>38</v>
      </c>
      <c r="J5" s="157" t="s">
        <v>33</v>
      </c>
      <c r="K5" s="157" t="s">
        <v>39</v>
      </c>
      <c r="L5" s="157" t="s">
        <v>40</v>
      </c>
      <c r="M5" s="157" t="s">
        <v>41</v>
      </c>
      <c r="N5" s="157" t="s">
        <v>42</v>
      </c>
      <c r="O5" s="157"/>
      <c r="P5" s="157" t="s">
        <v>43</v>
      </c>
      <c r="Q5" s="157" t="s">
        <v>44</v>
      </c>
      <c r="R5" s="157"/>
      <c r="S5" s="157"/>
      <c r="T5" s="157" t="s">
        <v>45</v>
      </c>
      <c r="U5" s="157"/>
      <c r="V5" s="157"/>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row>
    <row r="6" s="153" customFormat="1" ht="54.75" customHeight="1" spans="1:103">
      <c r="A6" s="157"/>
      <c r="B6" s="157"/>
      <c r="C6" s="157"/>
      <c r="D6" s="157"/>
      <c r="E6" s="157"/>
      <c r="F6" s="157"/>
      <c r="G6" s="157"/>
      <c r="H6" s="157"/>
      <c r="I6" s="157"/>
      <c r="J6" s="157"/>
      <c r="K6" s="157"/>
      <c r="L6" s="157"/>
      <c r="M6" s="157"/>
      <c r="N6" s="157" t="s">
        <v>46</v>
      </c>
      <c r="O6" s="168" t="s">
        <v>15</v>
      </c>
      <c r="P6" s="157"/>
      <c r="Q6" s="157" t="s">
        <v>33</v>
      </c>
      <c r="R6" s="157" t="s">
        <v>47</v>
      </c>
      <c r="S6" s="157" t="s">
        <v>48</v>
      </c>
      <c r="T6" s="157" t="s">
        <v>46</v>
      </c>
      <c r="U6" s="173" t="s">
        <v>49</v>
      </c>
      <c r="V6" s="157"/>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row>
    <row r="7" s="153" customFormat="1" ht="30" customHeight="1" spans="1:103">
      <c r="A7" s="158" t="s">
        <v>31</v>
      </c>
      <c r="B7" s="158"/>
      <c r="C7" s="159">
        <f>SUM(C8)</f>
        <v>2591.6</v>
      </c>
      <c r="D7" s="159">
        <f t="shared" ref="D7:D9" si="0">SUM(E7,F7,G7,H7,I7)</f>
        <v>1319.1</v>
      </c>
      <c r="E7" s="159"/>
      <c r="F7" s="159"/>
      <c r="G7" s="159"/>
      <c r="H7" s="159"/>
      <c r="I7" s="159">
        <f t="shared" ref="I7:T7" si="1">SUM(I8)</f>
        <v>1319.1</v>
      </c>
      <c r="J7" s="159">
        <f t="shared" si="1"/>
        <v>1272.5</v>
      </c>
      <c r="K7" s="159">
        <f t="shared" si="1"/>
        <v>89.4</v>
      </c>
      <c r="L7" s="159">
        <f t="shared" si="1"/>
        <v>0</v>
      </c>
      <c r="M7" s="159">
        <f t="shared" si="1"/>
        <v>0</v>
      </c>
      <c r="N7" s="159">
        <f t="shared" si="1"/>
        <v>0</v>
      </c>
      <c r="O7" s="159">
        <f t="shared" si="1"/>
        <v>0</v>
      </c>
      <c r="P7" s="159">
        <f t="shared" si="1"/>
        <v>0</v>
      </c>
      <c r="Q7" s="159">
        <f t="shared" si="1"/>
        <v>0</v>
      </c>
      <c r="R7" s="159">
        <f t="shared" si="1"/>
        <v>0</v>
      </c>
      <c r="S7" s="159">
        <f t="shared" si="1"/>
        <v>0</v>
      </c>
      <c r="T7" s="159">
        <f t="shared" si="1"/>
        <v>1183.1</v>
      </c>
      <c r="U7" s="159"/>
      <c r="V7" s="159"/>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row>
    <row r="8" s="153" customFormat="1" ht="30" customHeight="1" spans="1:22">
      <c r="A8" s="160" t="s">
        <v>50</v>
      </c>
      <c r="B8" s="181" t="s">
        <v>51</v>
      </c>
      <c r="C8" s="162">
        <f>SUM(D8,J8,V8)</f>
        <v>2591.6</v>
      </c>
      <c r="D8" s="162">
        <f t="shared" si="0"/>
        <v>1319.1</v>
      </c>
      <c r="E8" s="162">
        <f t="shared" ref="E8:H8" si="2">SUM(E9)</f>
        <v>0</v>
      </c>
      <c r="F8" s="162">
        <f t="shared" si="2"/>
        <v>0</v>
      </c>
      <c r="G8" s="162">
        <f t="shared" si="2"/>
        <v>0</v>
      </c>
      <c r="H8" s="162">
        <f t="shared" si="2"/>
        <v>0</v>
      </c>
      <c r="I8" s="162">
        <v>1319.1</v>
      </c>
      <c r="J8" s="162">
        <f>SUM(K8,L8,M8,N8,P8,Q8,T8)</f>
        <v>1272.5</v>
      </c>
      <c r="K8" s="162">
        <v>89.4</v>
      </c>
      <c r="L8" s="162">
        <f t="shared" ref="L8:P8" si="3">SUM(L9)</f>
        <v>0</v>
      </c>
      <c r="M8" s="162">
        <f t="shared" si="3"/>
        <v>0</v>
      </c>
      <c r="N8" s="162">
        <f t="shared" si="3"/>
        <v>0</v>
      </c>
      <c r="O8" s="162">
        <f t="shared" si="3"/>
        <v>0</v>
      </c>
      <c r="P8" s="162">
        <f t="shared" si="3"/>
        <v>0</v>
      </c>
      <c r="Q8" s="162">
        <f>SUM(R8,S8)</f>
        <v>0</v>
      </c>
      <c r="R8" s="162">
        <f t="shared" ref="R8:V8" si="4">SUM(R9)</f>
        <v>0</v>
      </c>
      <c r="S8" s="162">
        <f t="shared" si="4"/>
        <v>0</v>
      </c>
      <c r="T8" s="162">
        <v>1183.1</v>
      </c>
      <c r="U8" s="162">
        <f t="shared" si="4"/>
        <v>0</v>
      </c>
      <c r="V8" s="162">
        <f t="shared" si="4"/>
        <v>0</v>
      </c>
    </row>
    <row r="9" s="153" customFormat="1" hidden="1" customHeight="1" spans="1:103">
      <c r="A9" s="163" t="s">
        <v>52</v>
      </c>
      <c r="B9" s="164" t="s">
        <v>53</v>
      </c>
      <c r="C9" s="165">
        <f>SUM(D9,J9,V9)</f>
        <v>769.18</v>
      </c>
      <c r="D9" s="165">
        <f t="shared" si="0"/>
        <v>341.98</v>
      </c>
      <c r="E9" s="165">
        <v>0</v>
      </c>
      <c r="F9" s="165">
        <v>0</v>
      </c>
      <c r="G9" s="165">
        <v>0</v>
      </c>
      <c r="H9" s="165">
        <v>0</v>
      </c>
      <c r="I9" s="165">
        <v>341.98</v>
      </c>
      <c r="J9" s="165">
        <f>SUM(K9,L9,M9,N9,P9,Q9,T9)</f>
        <v>427.2</v>
      </c>
      <c r="K9" s="165">
        <v>50</v>
      </c>
      <c r="L9" s="165">
        <v>0</v>
      </c>
      <c r="M9" s="165">
        <v>0</v>
      </c>
      <c r="N9" s="165">
        <v>0</v>
      </c>
      <c r="O9" s="165">
        <v>0</v>
      </c>
      <c r="P9" s="165">
        <v>0</v>
      </c>
      <c r="Q9" s="165">
        <f>SUM(R9,S9)</f>
        <v>0</v>
      </c>
      <c r="R9" s="165">
        <v>0</v>
      </c>
      <c r="S9" s="165">
        <v>0</v>
      </c>
      <c r="T9" s="165">
        <v>377.2</v>
      </c>
      <c r="U9" s="165">
        <v>0</v>
      </c>
      <c r="V9" s="165">
        <v>0</v>
      </c>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row>
    <row r="10" s="153" customFormat="1" ht="15.75" customHeight="1" spans="3:22">
      <c r="C10" s="166"/>
      <c r="D10" s="166"/>
      <c r="E10" s="166"/>
      <c r="F10" s="166"/>
      <c r="G10" s="166"/>
      <c r="H10" s="166"/>
      <c r="I10" s="166"/>
      <c r="J10" s="166"/>
      <c r="K10" s="166"/>
      <c r="L10" s="166"/>
      <c r="M10" s="166"/>
      <c r="N10" s="166"/>
      <c r="O10" s="166"/>
      <c r="P10" s="166"/>
      <c r="Q10" s="166"/>
      <c r="R10" s="166"/>
      <c r="S10" s="166"/>
      <c r="T10" s="166"/>
      <c r="U10" s="166"/>
      <c r="V10" s="166"/>
    </row>
  </sheetData>
  <mergeCells count="24">
    <mergeCell ref="A2:V2"/>
    <mergeCell ref="A3:I3"/>
    <mergeCell ref="U3:V3"/>
    <mergeCell ref="D4:I4"/>
    <mergeCell ref="J4:U4"/>
    <mergeCell ref="N5:O5"/>
    <mergeCell ref="Q5:S5"/>
    <mergeCell ref="T5:U5"/>
    <mergeCell ref="A7:B7"/>
    <mergeCell ref="A4:A6"/>
    <mergeCell ref="B4:B6"/>
    <mergeCell ref="C4:C6"/>
    <mergeCell ref="D5:D6"/>
    <mergeCell ref="E5:E6"/>
    <mergeCell ref="F5:F6"/>
    <mergeCell ref="G5:G6"/>
    <mergeCell ref="H5:H6"/>
    <mergeCell ref="I5:I6"/>
    <mergeCell ref="J5:J6"/>
    <mergeCell ref="K5:K6"/>
    <mergeCell ref="L5:L6"/>
    <mergeCell ref="M5:M6"/>
    <mergeCell ref="P5:P6"/>
    <mergeCell ref="V4:V6"/>
  </mergeCells>
  <pageMargins left="0.75" right="0.75" top="1" bottom="1" header="0.5" footer="0.5"/>
  <pageSetup paperSize="1" scale="5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showZeros="0" workbookViewId="0">
      <selection activeCell="C10" sqref="C10"/>
    </sheetView>
  </sheetViews>
  <sheetFormatPr defaultColWidth="9" defaultRowHeight="14.25" outlineLevelCol="7"/>
  <cols>
    <col min="1" max="1" width="12.625" style="138"/>
    <col min="2" max="2" width="24.875" style="34" customWidth="1"/>
    <col min="3" max="8" width="15.625" style="34" customWidth="1"/>
    <col min="9" max="16384" width="9" style="34"/>
  </cols>
  <sheetData>
    <row r="1" spans="1:8">
      <c r="A1" s="139"/>
      <c r="H1" s="37" t="s">
        <v>54</v>
      </c>
    </row>
    <row r="2" ht="20.25" customHeight="1" spans="1:8">
      <c r="A2" s="140" t="s">
        <v>55</v>
      </c>
      <c r="B2" s="39"/>
      <c r="C2" s="39"/>
      <c r="D2" s="39"/>
      <c r="E2" s="39"/>
      <c r="F2" s="39"/>
      <c r="G2" s="39"/>
      <c r="H2" s="39"/>
    </row>
    <row r="3" ht="16.35" customHeight="1" spans="1:8">
      <c r="A3" s="141" t="s">
        <v>2</v>
      </c>
      <c r="B3" s="142"/>
      <c r="C3" s="142"/>
      <c r="D3" s="142"/>
      <c r="E3" s="142"/>
      <c r="F3" s="142"/>
      <c r="G3" s="142"/>
      <c r="H3" s="41" t="s">
        <v>3</v>
      </c>
    </row>
    <row r="4" ht="51" customHeight="1" spans="1:8">
      <c r="A4" s="182" t="s">
        <v>56</v>
      </c>
      <c r="B4" s="183" t="s">
        <v>57</v>
      </c>
      <c r="C4" s="183" t="s">
        <v>58</v>
      </c>
      <c r="D4" s="184" t="s">
        <v>59</v>
      </c>
      <c r="E4" s="145" t="s">
        <v>60</v>
      </c>
      <c r="F4" s="184" t="s">
        <v>61</v>
      </c>
      <c r="G4" s="184" t="s">
        <v>62</v>
      </c>
      <c r="H4" s="146" t="s">
        <v>63</v>
      </c>
    </row>
    <row r="5" ht="26.1" customHeight="1" spans="1:8">
      <c r="A5" s="147"/>
      <c r="B5" s="148" t="s">
        <v>50</v>
      </c>
      <c r="C5" s="148">
        <f>SUM(C6:C9)</f>
        <v>2591.6</v>
      </c>
      <c r="D5" s="148">
        <f>SUM(D6:D9)</f>
        <v>1847.51</v>
      </c>
      <c r="E5" s="148">
        <f>SUM(E6:E9)</f>
        <v>744.09</v>
      </c>
      <c r="F5" s="55"/>
      <c r="G5" s="55"/>
      <c r="H5" s="55"/>
    </row>
    <row r="6" ht="26.1" customHeight="1" spans="1:8">
      <c r="A6" s="147">
        <v>2101199</v>
      </c>
      <c r="B6" s="148" t="s">
        <v>64</v>
      </c>
      <c r="C6" s="148">
        <v>14</v>
      </c>
      <c r="D6" s="148">
        <v>14</v>
      </c>
      <c r="E6" s="55"/>
      <c r="F6" s="55"/>
      <c r="G6" s="55"/>
      <c r="H6" s="55"/>
    </row>
    <row r="7" ht="26.1" customHeight="1" spans="1:8">
      <c r="A7" s="147">
        <v>2210201</v>
      </c>
      <c r="B7" s="148" t="s">
        <v>65</v>
      </c>
      <c r="C7" s="148">
        <v>31</v>
      </c>
      <c r="D7" s="148">
        <v>31</v>
      </c>
      <c r="E7" s="55"/>
      <c r="F7" s="55"/>
      <c r="G7" s="55"/>
      <c r="H7" s="55"/>
    </row>
    <row r="8" ht="26.1" customHeight="1" spans="1:8">
      <c r="A8" s="147">
        <v>2240201</v>
      </c>
      <c r="B8" s="148" t="s">
        <v>66</v>
      </c>
      <c r="C8" s="148">
        <v>1802.51</v>
      </c>
      <c r="D8" s="148">
        <v>1802.51</v>
      </c>
      <c r="E8" s="55"/>
      <c r="F8" s="55"/>
      <c r="G8" s="55"/>
      <c r="H8" s="55"/>
    </row>
    <row r="9" ht="26.1" customHeight="1" spans="1:8">
      <c r="A9" s="147">
        <v>2240204</v>
      </c>
      <c r="B9" s="148" t="s">
        <v>67</v>
      </c>
      <c r="C9" s="55">
        <v>744.09</v>
      </c>
      <c r="D9" s="148"/>
      <c r="E9" s="55">
        <v>744.09</v>
      </c>
      <c r="F9" s="55"/>
      <c r="G9" s="55"/>
      <c r="H9" s="55"/>
    </row>
    <row r="10" ht="26.1" customHeight="1" spans="1:8">
      <c r="A10" s="149" t="s">
        <v>58</v>
      </c>
      <c r="B10" s="150"/>
      <c r="C10" s="54">
        <f>SUM(C6:C9)</f>
        <v>2591.6</v>
      </c>
      <c r="D10" s="54">
        <f>SUM(D6:D9)</f>
        <v>1847.51</v>
      </c>
      <c r="E10" s="54">
        <f>SUM(E6:E9)</f>
        <v>744.09</v>
      </c>
      <c r="F10" s="55"/>
      <c r="G10" s="55"/>
      <c r="H10" s="55"/>
    </row>
    <row r="11" s="57" customFormat="1" ht="19.15" customHeight="1" spans="1:1">
      <c r="A11" s="151"/>
    </row>
    <row r="12" s="57" customFormat="1" ht="19.15" customHeight="1" spans="1:1">
      <c r="A12" s="152"/>
    </row>
    <row r="13" s="57" customFormat="1" ht="19.15" customHeight="1" spans="1:1">
      <c r="A13" s="152"/>
    </row>
    <row r="14" ht="19.15" customHeight="1"/>
  </sheetData>
  <mergeCells count="2">
    <mergeCell ref="A2:H2"/>
    <mergeCell ref="A10:B10"/>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showGridLines="0" showZeros="0" zoomScale="90" zoomScaleNormal="90" workbookViewId="0">
      <selection activeCell="A19" sqref="A19:B19"/>
    </sheetView>
  </sheetViews>
  <sheetFormatPr defaultColWidth="7.875" defaultRowHeight="12.75" outlineLevelCol="6"/>
  <cols>
    <col min="1" max="1" width="30.725" style="58" customWidth="1"/>
    <col min="2" max="2" width="20.225" style="58" customWidth="1"/>
    <col min="3" max="3" width="33.5416666666667" style="58" customWidth="1"/>
    <col min="4" max="7" width="19.7333333333333" style="58" customWidth="1"/>
    <col min="8" max="22" width="8.35833333333333" style="58" customWidth="1"/>
    <col min="23" max="26" width="8.16666666666667" style="58" customWidth="1"/>
    <col min="27" max="16384" width="7.875" style="58"/>
  </cols>
  <sheetData>
    <row r="1" s="58" customFormat="1" ht="11.25" customHeight="1" spans="1:7">
      <c r="A1" s="81"/>
      <c r="B1" s="81"/>
      <c r="C1" s="81"/>
      <c r="D1" s="81"/>
      <c r="E1" s="81"/>
      <c r="F1" s="81"/>
      <c r="G1" s="129" t="s">
        <v>68</v>
      </c>
    </row>
    <row r="2" s="58" customFormat="1" ht="19.5" customHeight="1" spans="1:7">
      <c r="A2" s="111" t="s">
        <v>69</v>
      </c>
      <c r="B2" s="111"/>
      <c r="C2" s="111"/>
      <c r="D2" s="111"/>
      <c r="E2" s="111"/>
      <c r="F2" s="111"/>
      <c r="G2" s="111"/>
    </row>
    <row r="3" s="58" customFormat="1" ht="15" customHeight="1" spans="1:7">
      <c r="A3" s="112" t="s">
        <v>2</v>
      </c>
      <c r="B3" s="112"/>
      <c r="C3" s="112"/>
      <c r="D3" s="112"/>
      <c r="E3" s="112"/>
      <c r="F3" s="112"/>
      <c r="G3" s="129" t="s">
        <v>3</v>
      </c>
    </row>
    <row r="4" s="58" customFormat="1" ht="19.5" customHeight="1" spans="1:7">
      <c r="A4" s="87" t="s">
        <v>4</v>
      </c>
      <c r="B4" s="87"/>
      <c r="C4" s="87" t="s">
        <v>5</v>
      </c>
      <c r="D4" s="87"/>
      <c r="E4" s="87"/>
      <c r="F4" s="87"/>
      <c r="G4" s="87"/>
    </row>
    <row r="5" s="58" customFormat="1" ht="19.5" customHeight="1" spans="1:7">
      <c r="A5" s="87" t="s">
        <v>6</v>
      </c>
      <c r="B5" s="87" t="s">
        <v>7</v>
      </c>
      <c r="C5" s="87" t="s">
        <v>6</v>
      </c>
      <c r="D5" s="87" t="s">
        <v>31</v>
      </c>
      <c r="E5" s="87" t="s">
        <v>70</v>
      </c>
      <c r="F5" s="87" t="s">
        <v>71</v>
      </c>
      <c r="G5" s="87" t="s">
        <v>72</v>
      </c>
    </row>
    <row r="6" s="58" customFormat="1" ht="16.5" customHeight="1" spans="1:7">
      <c r="A6" s="92" t="s">
        <v>73</v>
      </c>
      <c r="B6" s="93">
        <v>89.4</v>
      </c>
      <c r="C6" s="92" t="s">
        <v>74</v>
      </c>
      <c r="D6" s="93">
        <v>89.4</v>
      </c>
      <c r="E6" s="93">
        <v>89.4</v>
      </c>
      <c r="F6" s="93">
        <v>0</v>
      </c>
      <c r="G6" s="93">
        <v>0</v>
      </c>
    </row>
    <row r="7" s="58" customFormat="1" ht="16.5" customHeight="1" spans="1:7">
      <c r="A7" s="92" t="s">
        <v>75</v>
      </c>
      <c r="B7" s="93">
        <v>89.4</v>
      </c>
      <c r="C7" s="92" t="s">
        <v>76</v>
      </c>
      <c r="D7" s="93">
        <v>89.4</v>
      </c>
      <c r="E7" s="93">
        <v>89.4</v>
      </c>
      <c r="F7" s="93">
        <v>0</v>
      </c>
      <c r="G7" s="93">
        <v>0</v>
      </c>
    </row>
    <row r="8" s="58" customFormat="1" ht="16.5" customHeight="1" spans="1:7">
      <c r="A8" s="92" t="s">
        <v>77</v>
      </c>
      <c r="B8" s="93">
        <v>0</v>
      </c>
      <c r="C8" s="92" t="s">
        <v>78</v>
      </c>
      <c r="D8" s="93" t="s">
        <v>78</v>
      </c>
      <c r="E8" s="93" t="s">
        <v>78</v>
      </c>
      <c r="F8" s="93" t="s">
        <v>78</v>
      </c>
      <c r="G8" s="93" t="s">
        <v>78</v>
      </c>
    </row>
    <row r="9" s="58" customFormat="1" ht="16.5" customHeight="1" spans="1:7">
      <c r="A9" s="92" t="s">
        <v>79</v>
      </c>
      <c r="B9" s="93">
        <v>0</v>
      </c>
      <c r="C9" s="92" t="s">
        <v>78</v>
      </c>
      <c r="D9" s="93" t="s">
        <v>78</v>
      </c>
      <c r="E9" s="93" t="s">
        <v>78</v>
      </c>
      <c r="F9" s="93" t="s">
        <v>78</v>
      </c>
      <c r="G9" s="93" t="s">
        <v>78</v>
      </c>
    </row>
    <row r="10" s="58" customFormat="1" ht="16.5" customHeight="1" spans="1:7">
      <c r="A10" s="92"/>
      <c r="B10" s="93">
        <v>0</v>
      </c>
      <c r="C10" s="92" t="s">
        <v>78</v>
      </c>
      <c r="D10" s="93" t="s">
        <v>78</v>
      </c>
      <c r="E10" s="93" t="s">
        <v>78</v>
      </c>
      <c r="F10" s="93" t="s">
        <v>78</v>
      </c>
      <c r="G10" s="93" t="s">
        <v>78</v>
      </c>
    </row>
    <row r="11" s="58" customFormat="1" ht="16.5" customHeight="1" spans="1:7">
      <c r="A11" s="92" t="s">
        <v>80</v>
      </c>
      <c r="B11" s="93">
        <v>0</v>
      </c>
      <c r="C11" s="92" t="s">
        <v>78</v>
      </c>
      <c r="D11" s="93" t="s">
        <v>78</v>
      </c>
      <c r="E11" s="93" t="s">
        <v>78</v>
      </c>
      <c r="F11" s="93" t="s">
        <v>78</v>
      </c>
      <c r="G11" s="93" t="s">
        <v>78</v>
      </c>
    </row>
    <row r="12" s="58" customFormat="1" ht="16.5" customHeight="1" spans="1:7">
      <c r="A12" s="92" t="s">
        <v>75</v>
      </c>
      <c r="B12" s="93">
        <v>0</v>
      </c>
      <c r="C12" s="92" t="s">
        <v>78</v>
      </c>
      <c r="D12" s="93" t="s">
        <v>78</v>
      </c>
      <c r="E12" s="93" t="s">
        <v>78</v>
      </c>
      <c r="F12" s="93" t="s">
        <v>78</v>
      </c>
      <c r="G12" s="93" t="s">
        <v>78</v>
      </c>
    </row>
    <row r="13" s="58" customFormat="1" ht="16.5" customHeight="1" spans="1:7">
      <c r="A13" s="92" t="s">
        <v>77</v>
      </c>
      <c r="B13" s="93">
        <v>0</v>
      </c>
      <c r="C13" s="92" t="s">
        <v>78</v>
      </c>
      <c r="D13" s="93" t="s">
        <v>78</v>
      </c>
      <c r="E13" s="93" t="s">
        <v>78</v>
      </c>
      <c r="F13" s="93" t="s">
        <v>78</v>
      </c>
      <c r="G13" s="93" t="s">
        <v>78</v>
      </c>
    </row>
    <row r="14" s="58" customFormat="1" ht="16.5" customHeight="1" spans="1:7">
      <c r="A14" s="92" t="s">
        <v>79</v>
      </c>
      <c r="B14" s="93">
        <v>0</v>
      </c>
      <c r="C14" s="92" t="s">
        <v>78</v>
      </c>
      <c r="D14" s="93" t="s">
        <v>78</v>
      </c>
      <c r="E14" s="93" t="s">
        <v>78</v>
      </c>
      <c r="F14" s="93" t="s">
        <v>78</v>
      </c>
      <c r="G14" s="93" t="s">
        <v>78</v>
      </c>
    </row>
    <row r="15" s="58" customFormat="1" ht="16.5" customHeight="1" spans="1:7">
      <c r="A15" s="92"/>
      <c r="B15" s="93"/>
      <c r="C15" s="92"/>
      <c r="D15" s="93"/>
      <c r="E15" s="93"/>
      <c r="F15" s="93"/>
      <c r="G15" s="93"/>
    </row>
    <row r="16" s="58" customFormat="1" ht="16.5" customHeight="1" spans="1:7">
      <c r="A16" s="87"/>
      <c r="B16" s="93"/>
      <c r="C16" s="92" t="s">
        <v>81</v>
      </c>
      <c r="D16" s="93">
        <v>0</v>
      </c>
      <c r="E16" s="93"/>
      <c r="F16" s="93"/>
      <c r="G16" s="93"/>
    </row>
    <row r="17" s="58" customFormat="1" ht="16.5" customHeight="1" spans="1:7">
      <c r="A17" s="137" t="s">
        <v>82</v>
      </c>
      <c r="B17" s="90">
        <v>89.4</v>
      </c>
      <c r="C17" s="137" t="s">
        <v>83</v>
      </c>
      <c r="D17" s="90">
        <v>89.4</v>
      </c>
      <c r="E17" s="90">
        <v>89.4</v>
      </c>
      <c r="F17" s="90">
        <v>0</v>
      </c>
      <c r="G17" s="90">
        <v>0</v>
      </c>
    </row>
  </sheetData>
  <mergeCells count="4">
    <mergeCell ref="A2:G2"/>
    <mergeCell ref="A3:F3"/>
    <mergeCell ref="A4:B4"/>
    <mergeCell ref="C4:G4"/>
  </mergeCells>
  <printOptions horizontalCentered="1"/>
  <pageMargins left="0.748031496062992" right="0.748031496062992" top="0.984251968503937" bottom="0.984251968503937" header="0.511811023622047" footer="0.511811023622047"/>
  <pageSetup paperSize="9" scale="74"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9"/>
  <sheetViews>
    <sheetView showGridLines="0" workbookViewId="0">
      <selection activeCell="E9" sqref="E9"/>
    </sheetView>
  </sheetViews>
  <sheetFormatPr defaultColWidth="7.875" defaultRowHeight="12.75"/>
  <cols>
    <col min="1" max="1" width="11.375" style="58" customWidth="1"/>
    <col min="2" max="2" width="24.75" style="58" customWidth="1"/>
    <col min="3" max="3" width="16.25" style="58" customWidth="1"/>
    <col min="4" max="9" width="11.125" style="58" customWidth="1"/>
    <col min="10" max="10" width="11.125" style="110" customWidth="1"/>
    <col min="11" max="11" width="12.25" style="58" customWidth="1"/>
    <col min="12" max="12" width="11.625" style="110" customWidth="1"/>
    <col min="13" max="23" width="8.375" style="58" customWidth="1"/>
    <col min="24" max="27" width="8.125" style="58" customWidth="1"/>
    <col min="28" max="16384" width="7.875" style="58"/>
  </cols>
  <sheetData>
    <row r="1" s="58" customFormat="1" ht="13.5" customHeight="1" spans="1:12">
      <c r="A1" s="81"/>
      <c r="B1" s="81"/>
      <c r="C1" s="81"/>
      <c r="D1" s="81"/>
      <c r="E1" s="81"/>
      <c r="F1" s="81"/>
      <c r="G1" s="81"/>
      <c r="H1" s="81"/>
      <c r="I1" s="129"/>
      <c r="J1" s="130"/>
      <c r="K1" s="58"/>
      <c r="L1" s="131" t="s">
        <v>84</v>
      </c>
    </row>
    <row r="2" s="58" customFormat="1" ht="29.25" customHeight="1" spans="1:12">
      <c r="A2" s="111" t="s">
        <v>85</v>
      </c>
      <c r="B2" s="111"/>
      <c r="C2" s="111"/>
      <c r="D2" s="111"/>
      <c r="E2" s="111"/>
      <c r="F2" s="111"/>
      <c r="G2" s="111"/>
      <c r="H2" s="111"/>
      <c r="I2" s="111"/>
      <c r="J2" s="132"/>
      <c r="K2" s="58"/>
      <c r="L2" s="110"/>
    </row>
    <row r="3" s="58" customFormat="1" ht="14.25" customHeight="1" spans="1:12">
      <c r="A3" s="112" t="s">
        <v>2</v>
      </c>
      <c r="B3" s="112"/>
      <c r="C3" s="112"/>
      <c r="D3" s="112"/>
      <c r="E3" s="112"/>
      <c r="F3" s="112"/>
      <c r="G3" s="112"/>
      <c r="H3" s="112"/>
      <c r="I3" s="58"/>
      <c r="J3" s="130"/>
      <c r="K3" s="58"/>
      <c r="L3" s="130" t="s">
        <v>3</v>
      </c>
    </row>
    <row r="4" s="58" customFormat="1" ht="32.25" customHeight="1" spans="1:23">
      <c r="A4" s="113" t="s">
        <v>86</v>
      </c>
      <c r="B4" s="114" t="s">
        <v>87</v>
      </c>
      <c r="C4" s="115" t="s">
        <v>88</v>
      </c>
      <c r="D4" s="115"/>
      <c r="E4" s="113" t="s">
        <v>89</v>
      </c>
      <c r="F4" s="113"/>
      <c r="G4" s="113"/>
      <c r="H4" s="113"/>
      <c r="I4" s="115" t="s">
        <v>90</v>
      </c>
      <c r="J4" s="133"/>
      <c r="K4" s="115" t="s">
        <v>91</v>
      </c>
      <c r="L4" s="133"/>
      <c r="M4" s="128"/>
      <c r="N4" s="128"/>
      <c r="O4" s="128"/>
      <c r="P4" s="128"/>
      <c r="Q4" s="128"/>
      <c r="R4" s="128"/>
      <c r="S4" s="128"/>
      <c r="T4" s="128"/>
      <c r="U4" s="128"/>
      <c r="V4" s="128"/>
      <c r="W4" s="128"/>
    </row>
    <row r="5" s="58" customFormat="1" ht="29.25" customHeight="1" spans="1:23">
      <c r="A5" s="113"/>
      <c r="B5" s="114"/>
      <c r="C5" s="115"/>
      <c r="D5" s="115"/>
      <c r="E5" s="113" t="s">
        <v>92</v>
      </c>
      <c r="F5" s="113"/>
      <c r="G5" s="113"/>
      <c r="H5" s="115" t="s">
        <v>93</v>
      </c>
      <c r="I5" s="115"/>
      <c r="J5" s="133"/>
      <c r="K5" s="115"/>
      <c r="L5" s="133"/>
      <c r="M5" s="128"/>
      <c r="N5" s="128"/>
      <c r="O5" s="128"/>
      <c r="P5" s="128"/>
      <c r="Q5" s="128"/>
      <c r="R5" s="128"/>
      <c r="S5" s="128"/>
      <c r="T5" s="128"/>
      <c r="U5" s="128"/>
      <c r="V5" s="128"/>
      <c r="W5" s="128"/>
    </row>
    <row r="6" s="58" customFormat="1" ht="30.75" customHeight="1" spans="1:23">
      <c r="A6" s="113"/>
      <c r="B6" s="114"/>
      <c r="C6" s="115" t="s">
        <v>94</v>
      </c>
      <c r="D6" s="115" t="s">
        <v>93</v>
      </c>
      <c r="E6" s="116" t="s">
        <v>33</v>
      </c>
      <c r="F6" s="113" t="s">
        <v>59</v>
      </c>
      <c r="G6" s="113" t="s">
        <v>60</v>
      </c>
      <c r="H6" s="115"/>
      <c r="I6" s="115" t="s">
        <v>95</v>
      </c>
      <c r="J6" s="133" t="s">
        <v>96</v>
      </c>
      <c r="K6" s="115" t="s">
        <v>95</v>
      </c>
      <c r="L6" s="133" t="s">
        <v>96</v>
      </c>
      <c r="M6" s="128"/>
      <c r="N6" s="128"/>
      <c r="O6" s="128"/>
      <c r="P6" s="128"/>
      <c r="Q6" s="128"/>
      <c r="R6" s="128"/>
      <c r="S6" s="128"/>
      <c r="T6" s="128"/>
      <c r="U6" s="128"/>
      <c r="V6" s="128"/>
      <c r="W6" s="128"/>
    </row>
    <row r="7" s="58" customFormat="1" ht="24" customHeight="1" spans="1:12">
      <c r="A7" s="92" t="s">
        <v>97</v>
      </c>
      <c r="B7" s="117" t="s">
        <v>98</v>
      </c>
      <c r="C7" s="118">
        <v>84</v>
      </c>
      <c r="D7" s="118">
        <v>84</v>
      </c>
      <c r="E7" s="118">
        <v>89.4</v>
      </c>
      <c r="F7" s="118">
        <v>37</v>
      </c>
      <c r="G7" s="118">
        <v>52.4</v>
      </c>
      <c r="H7" s="118">
        <v>89.4</v>
      </c>
      <c r="I7" s="125">
        <f t="shared" ref="I7:I10" si="0">E7-C7</f>
        <v>5.40000000000001</v>
      </c>
      <c r="J7" s="134">
        <f t="shared" ref="J7:J10" si="1">I7/C7</f>
        <v>0.0642857142857143</v>
      </c>
      <c r="K7" s="125">
        <f>H7-D7</f>
        <v>5.40000000000001</v>
      </c>
      <c r="L7" s="135">
        <f>K7/D7</f>
        <v>0.0642857142857143</v>
      </c>
    </row>
    <row r="8" s="58" customFormat="1" ht="24" customHeight="1" spans="1:12">
      <c r="A8" s="119" t="s">
        <v>99</v>
      </c>
      <c r="B8" s="120" t="s">
        <v>100</v>
      </c>
      <c r="C8" s="118">
        <v>84</v>
      </c>
      <c r="D8" s="118">
        <v>84</v>
      </c>
      <c r="E8" s="118">
        <v>89.4</v>
      </c>
      <c r="F8" s="118">
        <v>37</v>
      </c>
      <c r="G8" s="118">
        <v>52.4</v>
      </c>
      <c r="H8" s="118">
        <v>89.4</v>
      </c>
      <c r="I8" s="125">
        <f t="shared" si="0"/>
        <v>5.40000000000001</v>
      </c>
      <c r="J8" s="134">
        <f t="shared" si="1"/>
        <v>0.0642857142857143</v>
      </c>
      <c r="K8" s="125">
        <f>H8-D8</f>
        <v>5.40000000000001</v>
      </c>
      <c r="L8" s="135">
        <f>K8/D8</f>
        <v>0.0642857142857143</v>
      </c>
    </row>
    <row r="9" s="58" customFormat="1" ht="24" customHeight="1" spans="1:12">
      <c r="A9" s="121" t="s">
        <v>101</v>
      </c>
      <c r="B9" s="122" t="s">
        <v>66</v>
      </c>
      <c r="C9" s="118">
        <v>26</v>
      </c>
      <c r="D9" s="118">
        <v>26</v>
      </c>
      <c r="E9" s="118">
        <v>37</v>
      </c>
      <c r="F9" s="118">
        <v>37</v>
      </c>
      <c r="G9" s="118"/>
      <c r="H9" s="118">
        <v>37</v>
      </c>
      <c r="I9" s="125">
        <f t="shared" si="0"/>
        <v>11</v>
      </c>
      <c r="J9" s="134">
        <f t="shared" si="1"/>
        <v>0.423076923076923</v>
      </c>
      <c r="K9" s="125">
        <f>H9-D9</f>
        <v>11</v>
      </c>
      <c r="L9" s="135">
        <f>K9/D9</f>
        <v>0.423076923076923</v>
      </c>
    </row>
    <row r="10" s="58" customFormat="1" ht="24" customHeight="1" spans="1:12">
      <c r="A10" s="121" t="s">
        <v>102</v>
      </c>
      <c r="B10" s="122" t="s">
        <v>67</v>
      </c>
      <c r="C10" s="118">
        <v>58</v>
      </c>
      <c r="D10" s="118">
        <v>58</v>
      </c>
      <c r="E10" s="118">
        <v>52.4</v>
      </c>
      <c r="F10" s="118"/>
      <c r="G10" s="118">
        <v>52.4</v>
      </c>
      <c r="H10" s="118">
        <v>52.4</v>
      </c>
      <c r="I10" s="125">
        <f t="shared" si="0"/>
        <v>-5.6</v>
      </c>
      <c r="J10" s="134">
        <f t="shared" si="1"/>
        <v>-0.0965517241379311</v>
      </c>
      <c r="K10" s="125">
        <f>H10-D10</f>
        <v>-5.6</v>
      </c>
      <c r="L10" s="135">
        <f>K10/D10</f>
        <v>-0.0965517241379311</v>
      </c>
    </row>
    <row r="11" s="58" customFormat="1" ht="24" customHeight="1" spans="1:12">
      <c r="A11" s="92"/>
      <c r="B11" s="117"/>
      <c r="C11" s="123"/>
      <c r="D11" s="124"/>
      <c r="E11" s="125"/>
      <c r="F11" s="125"/>
      <c r="G11" s="125"/>
      <c r="H11" s="125"/>
      <c r="I11" s="125"/>
      <c r="J11" s="134"/>
      <c r="K11" s="125"/>
      <c r="L11" s="135"/>
    </row>
    <row r="12" s="58" customFormat="1" ht="24" customHeight="1" spans="1:12">
      <c r="A12" s="119"/>
      <c r="B12" s="120"/>
      <c r="C12" s="123"/>
      <c r="D12" s="124"/>
      <c r="E12" s="125"/>
      <c r="F12" s="125"/>
      <c r="G12" s="125"/>
      <c r="H12" s="125"/>
      <c r="I12" s="125"/>
      <c r="J12" s="134"/>
      <c r="K12" s="125"/>
      <c r="L12" s="135"/>
    </row>
    <row r="13" s="58" customFormat="1" ht="24" customHeight="1" spans="1:12">
      <c r="A13" s="121"/>
      <c r="B13" s="122"/>
      <c r="C13" s="123"/>
      <c r="D13" s="124"/>
      <c r="E13" s="125"/>
      <c r="F13" s="125"/>
      <c r="G13" s="125"/>
      <c r="H13" s="125"/>
      <c r="I13" s="125"/>
      <c r="J13" s="134"/>
      <c r="K13" s="125"/>
      <c r="L13" s="135"/>
    </row>
    <row r="14" s="58" customFormat="1" ht="24" customHeight="1" spans="1:12">
      <c r="A14" s="121"/>
      <c r="B14" s="122"/>
      <c r="C14" s="123"/>
      <c r="D14" s="124"/>
      <c r="E14" s="125"/>
      <c r="F14" s="125"/>
      <c r="G14" s="125"/>
      <c r="H14" s="125"/>
      <c r="I14" s="125"/>
      <c r="J14" s="134"/>
      <c r="K14" s="125"/>
      <c r="L14" s="135"/>
    </row>
    <row r="15" s="58" customFormat="1" ht="24" customHeight="1" spans="1:12">
      <c r="A15" s="92"/>
      <c r="B15" s="117"/>
      <c r="C15" s="123"/>
      <c r="D15" s="124"/>
      <c r="E15" s="125"/>
      <c r="F15" s="125"/>
      <c r="G15" s="125"/>
      <c r="H15" s="125"/>
      <c r="I15" s="125"/>
      <c r="J15" s="134"/>
      <c r="K15" s="125"/>
      <c r="L15" s="135"/>
    </row>
    <row r="16" s="58" customFormat="1" ht="24" customHeight="1" spans="1:12">
      <c r="A16" s="119"/>
      <c r="B16" s="120"/>
      <c r="C16" s="123"/>
      <c r="D16" s="124"/>
      <c r="E16" s="125"/>
      <c r="F16" s="125"/>
      <c r="G16" s="125"/>
      <c r="H16" s="125"/>
      <c r="I16" s="125"/>
      <c r="J16" s="134"/>
      <c r="K16" s="125"/>
      <c r="L16" s="135"/>
    </row>
    <row r="17" s="58" customFormat="1" ht="24" customHeight="1" spans="1:12">
      <c r="A17" s="121"/>
      <c r="B17" s="122"/>
      <c r="C17" s="123"/>
      <c r="D17" s="124"/>
      <c r="E17" s="125"/>
      <c r="F17" s="125"/>
      <c r="G17" s="125"/>
      <c r="H17" s="125"/>
      <c r="I17" s="125"/>
      <c r="J17" s="134"/>
      <c r="K17" s="125"/>
      <c r="L17" s="135"/>
    </row>
    <row r="18" s="58" customFormat="1" ht="24" customHeight="1" spans="1:12">
      <c r="A18" s="92"/>
      <c r="B18" s="117"/>
      <c r="C18" s="123"/>
      <c r="D18" s="124"/>
      <c r="E18" s="125"/>
      <c r="F18" s="125"/>
      <c r="G18" s="125"/>
      <c r="H18" s="125"/>
      <c r="I18" s="125"/>
      <c r="J18" s="134"/>
      <c r="K18" s="125"/>
      <c r="L18" s="135"/>
    </row>
    <row r="19" s="58" customFormat="1" ht="24" customHeight="1" spans="1:12">
      <c r="A19" s="119"/>
      <c r="B19" s="120"/>
      <c r="C19" s="123"/>
      <c r="D19" s="124"/>
      <c r="E19" s="125"/>
      <c r="F19" s="125"/>
      <c r="G19" s="125"/>
      <c r="H19" s="125"/>
      <c r="I19" s="125"/>
      <c r="J19" s="134"/>
      <c r="K19" s="125"/>
      <c r="L19" s="135"/>
    </row>
    <row r="20" s="58" customFormat="1" ht="24" customHeight="1" spans="1:12">
      <c r="A20" s="121"/>
      <c r="B20" s="122"/>
      <c r="C20" s="123"/>
      <c r="D20" s="124"/>
      <c r="E20" s="125"/>
      <c r="F20" s="125"/>
      <c r="G20" s="125"/>
      <c r="H20" s="125"/>
      <c r="I20" s="125"/>
      <c r="J20" s="134"/>
      <c r="K20" s="125"/>
      <c r="L20" s="135"/>
    </row>
    <row r="21" s="58" customFormat="1" ht="24" customHeight="1" spans="1:12">
      <c r="A21" s="121"/>
      <c r="B21" s="122"/>
      <c r="C21" s="123"/>
      <c r="D21" s="124"/>
      <c r="E21" s="125"/>
      <c r="F21" s="125"/>
      <c r="G21" s="125"/>
      <c r="H21" s="125"/>
      <c r="I21" s="125"/>
      <c r="J21" s="134"/>
      <c r="K21" s="125"/>
      <c r="L21" s="135"/>
    </row>
    <row r="22" s="58" customFormat="1" ht="24" customHeight="1" spans="1:12">
      <c r="A22" s="88" t="s">
        <v>31</v>
      </c>
      <c r="B22" s="88"/>
      <c r="C22" s="126">
        <v>84</v>
      </c>
      <c r="D22" s="127">
        <v>84</v>
      </c>
      <c r="E22" s="125">
        <v>89.4</v>
      </c>
      <c r="F22" s="125">
        <v>37</v>
      </c>
      <c r="G22" s="125">
        <v>52.4</v>
      </c>
      <c r="H22" s="125">
        <v>89.4</v>
      </c>
      <c r="I22" s="125">
        <f>E22-C22</f>
        <v>5.40000000000001</v>
      </c>
      <c r="J22" s="134">
        <f>I22/C22</f>
        <v>0.0642857142857143</v>
      </c>
      <c r="K22" s="125">
        <v>5.4</v>
      </c>
      <c r="L22" s="135">
        <f>K22/D22</f>
        <v>0.0642857142857143</v>
      </c>
    </row>
    <row r="23" s="58" customFormat="1" ht="20.25" customHeight="1" spans="1:12">
      <c r="A23" s="128"/>
      <c r="B23" s="128"/>
      <c r="C23" s="128"/>
      <c r="D23" s="128"/>
      <c r="E23" s="128"/>
      <c r="F23" s="128"/>
      <c r="G23" s="128"/>
      <c r="H23" s="128"/>
      <c r="I23" s="128"/>
      <c r="J23" s="136"/>
      <c r="L23" s="110"/>
    </row>
    <row r="24" s="58" customFormat="1" ht="20.25" customHeight="1" spans="1:12">
      <c r="A24" s="128"/>
      <c r="J24" s="110"/>
      <c r="L24" s="110"/>
    </row>
    <row r="25" s="58" customFormat="1" ht="20.25" customHeight="1" spans="1:12">
      <c r="A25" s="128"/>
      <c r="J25" s="110"/>
      <c r="L25" s="110"/>
    </row>
    <row r="26" s="58" customFormat="1" ht="14.25" customHeight="1" spans="1:23">
      <c r="A26" s="128"/>
      <c r="B26" s="128"/>
      <c r="C26" s="128"/>
      <c r="D26" s="128"/>
      <c r="E26" s="128"/>
      <c r="F26" s="128"/>
      <c r="G26" s="128"/>
      <c r="H26" s="128"/>
      <c r="I26" s="128"/>
      <c r="J26" s="136"/>
      <c r="K26" s="128"/>
      <c r="L26" s="136"/>
      <c r="M26" s="128"/>
      <c r="N26" s="128"/>
      <c r="O26" s="128"/>
      <c r="P26" s="128"/>
      <c r="Q26" s="128"/>
      <c r="R26" s="128"/>
      <c r="S26" s="128"/>
      <c r="T26" s="128"/>
      <c r="U26" s="128"/>
      <c r="V26" s="128"/>
      <c r="W26" s="128"/>
    </row>
    <row r="27" s="58" customFormat="1" ht="14.25" customHeight="1" spans="1:23">
      <c r="A27" s="128"/>
      <c r="B27" s="128"/>
      <c r="C27" s="128"/>
      <c r="D27" s="128"/>
      <c r="E27" s="128"/>
      <c r="F27" s="128"/>
      <c r="G27" s="128"/>
      <c r="H27" s="128"/>
      <c r="I27" s="128"/>
      <c r="J27" s="136"/>
      <c r="K27" s="128"/>
      <c r="L27" s="136"/>
      <c r="M27" s="128"/>
      <c r="N27" s="128"/>
      <c r="O27" s="128"/>
      <c r="P27" s="128"/>
      <c r="Q27" s="128"/>
      <c r="R27" s="128"/>
      <c r="S27" s="128"/>
      <c r="T27" s="128"/>
      <c r="U27" s="128"/>
      <c r="V27" s="128"/>
      <c r="W27" s="128"/>
    </row>
    <row r="28" s="58" customFormat="1" ht="14.25" customHeight="1" spans="1:12">
      <c r="A28" s="128"/>
      <c r="B28" s="128"/>
      <c r="C28" s="128"/>
      <c r="D28" s="128"/>
      <c r="E28" s="128"/>
      <c r="F28" s="128"/>
      <c r="G28" s="128"/>
      <c r="H28" s="128"/>
      <c r="I28" s="128"/>
      <c r="J28" s="136"/>
      <c r="K28" s="128"/>
      <c r="L28" s="110"/>
    </row>
    <row r="29" s="58" customFormat="1" ht="14.25" customHeight="1" spans="1:12">
      <c r="A29" s="128"/>
      <c r="B29" s="128"/>
      <c r="C29" s="128"/>
      <c r="D29" s="128"/>
      <c r="E29" s="128"/>
      <c r="F29" s="128"/>
      <c r="G29" s="128"/>
      <c r="H29" s="128"/>
      <c r="I29" s="128"/>
      <c r="J29" s="136"/>
      <c r="K29" s="128"/>
      <c r="L29" s="110"/>
    </row>
    <row r="30" s="58" customFormat="1" ht="14.25" customHeight="1" spans="1:12">
      <c r="A30" s="128"/>
      <c r="B30" s="128"/>
      <c r="C30" s="128"/>
      <c r="D30" s="128"/>
      <c r="E30" s="128"/>
      <c r="F30" s="128"/>
      <c r="G30" s="128"/>
      <c r="H30" s="128"/>
      <c r="I30" s="128"/>
      <c r="J30" s="136"/>
      <c r="K30" s="128"/>
      <c r="L30" s="110"/>
    </row>
    <row r="31" s="58" customFormat="1" ht="14.25" customHeight="1" spans="1:12">
      <c r="A31" s="128"/>
      <c r="B31" s="128"/>
      <c r="C31" s="128"/>
      <c r="D31" s="128"/>
      <c r="E31" s="128"/>
      <c r="F31" s="128"/>
      <c r="G31" s="128"/>
      <c r="H31" s="128"/>
      <c r="I31" s="128"/>
      <c r="J31" s="136"/>
      <c r="K31" s="128"/>
      <c r="L31" s="110"/>
    </row>
    <row r="32" s="58" customFormat="1" ht="14.25" customHeight="1" spans="1:12">
      <c r="A32" s="128"/>
      <c r="B32" s="128"/>
      <c r="C32" s="128"/>
      <c r="D32" s="128"/>
      <c r="E32" s="128"/>
      <c r="F32" s="128"/>
      <c r="G32" s="128"/>
      <c r="H32" s="128"/>
      <c r="I32" s="128"/>
      <c r="J32" s="136"/>
      <c r="K32" s="128"/>
      <c r="L32" s="110"/>
    </row>
    <row r="33" s="58" customFormat="1" ht="14.25" customHeight="1" spans="1:12">
      <c r="A33" s="128"/>
      <c r="B33" s="128"/>
      <c r="C33" s="128"/>
      <c r="D33" s="128"/>
      <c r="E33" s="128"/>
      <c r="F33" s="128"/>
      <c r="G33" s="128"/>
      <c r="H33" s="128"/>
      <c r="I33" s="128"/>
      <c r="J33" s="136"/>
      <c r="K33" s="128"/>
      <c r="L33" s="110"/>
    </row>
    <row r="34" s="58" customFormat="1" ht="14.25" customHeight="1" spans="1:12">
      <c r="A34" s="128"/>
      <c r="B34" s="128"/>
      <c r="C34" s="128"/>
      <c r="D34" s="128"/>
      <c r="E34" s="128"/>
      <c r="F34" s="128"/>
      <c r="G34" s="128"/>
      <c r="H34" s="128"/>
      <c r="I34" s="128"/>
      <c r="J34" s="136"/>
      <c r="K34" s="128"/>
      <c r="L34" s="110"/>
    </row>
    <row r="35" s="58" customFormat="1" ht="14.25" customHeight="1" spans="1:12">
      <c r="A35" s="128"/>
      <c r="B35" s="128"/>
      <c r="C35" s="128"/>
      <c r="D35" s="128"/>
      <c r="E35" s="128"/>
      <c r="F35" s="128"/>
      <c r="G35" s="128"/>
      <c r="H35" s="128"/>
      <c r="I35" s="128"/>
      <c r="J35" s="136"/>
      <c r="K35" s="128"/>
      <c r="L35" s="110"/>
    </row>
    <row r="36" s="58" customFormat="1" ht="14.25" customHeight="1" spans="1:12">
      <c r="A36" s="128"/>
      <c r="B36" s="128"/>
      <c r="C36" s="128"/>
      <c r="D36" s="128"/>
      <c r="E36" s="128"/>
      <c r="F36" s="128"/>
      <c r="G36" s="128"/>
      <c r="H36" s="128"/>
      <c r="I36" s="128"/>
      <c r="J36" s="136"/>
      <c r="K36" s="128"/>
      <c r="L36" s="110"/>
    </row>
    <row r="37" s="58" customFormat="1" ht="14.25" customHeight="1" spans="1:12">
      <c r="A37" s="128"/>
      <c r="B37" s="128"/>
      <c r="C37" s="128"/>
      <c r="D37" s="128"/>
      <c r="E37" s="128"/>
      <c r="F37" s="128"/>
      <c r="G37" s="128"/>
      <c r="H37" s="128"/>
      <c r="I37" s="128"/>
      <c r="J37" s="136"/>
      <c r="K37" s="128"/>
      <c r="L37" s="110"/>
    </row>
    <row r="38" s="58" customFormat="1" ht="14.25" customHeight="1" spans="1:12">
      <c r="A38" s="128"/>
      <c r="B38" s="128"/>
      <c r="C38" s="128"/>
      <c r="D38" s="128"/>
      <c r="E38" s="128"/>
      <c r="F38" s="128"/>
      <c r="G38" s="128"/>
      <c r="H38" s="128"/>
      <c r="I38" s="128"/>
      <c r="J38" s="136"/>
      <c r="K38" s="128"/>
      <c r="L38" s="110"/>
    </row>
    <row r="39" s="58" customFormat="1" ht="14.25" customHeight="1" spans="1:12">
      <c r="A39" s="128"/>
      <c r="B39" s="128"/>
      <c r="C39" s="128"/>
      <c r="D39" s="128"/>
      <c r="E39" s="128"/>
      <c r="F39" s="128"/>
      <c r="G39" s="128"/>
      <c r="H39" s="128"/>
      <c r="I39" s="128"/>
      <c r="J39" s="136"/>
      <c r="K39" s="128"/>
      <c r="L39" s="110"/>
    </row>
  </sheetData>
  <mergeCells count="11">
    <mergeCell ref="A2:I2"/>
    <mergeCell ref="A3:G3"/>
    <mergeCell ref="E4:H4"/>
    <mergeCell ref="E5:G5"/>
    <mergeCell ref="A22:B22"/>
    <mergeCell ref="A4:A6"/>
    <mergeCell ref="B4:B6"/>
    <mergeCell ref="H5:H6"/>
    <mergeCell ref="C4:D5"/>
    <mergeCell ref="I4:J5"/>
    <mergeCell ref="K4:L5"/>
  </mergeCells>
  <printOptions horizontalCentered="1"/>
  <pageMargins left="0.748031496062992" right="0.748031496062992" top="0.984251968503937" bottom="0.984251968503937" header="0.511811023622047" footer="0.511811023622047"/>
  <pageSetup paperSize="9" scale="7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showGridLines="0" showZeros="0" workbookViewId="0">
      <selection activeCell="A3" sqref="A3"/>
    </sheetView>
  </sheetViews>
  <sheetFormatPr defaultColWidth="9" defaultRowHeight="14.25" outlineLevelCol="4"/>
  <cols>
    <col min="1" max="1" width="14.75" style="36" customWidth="1"/>
    <col min="2" max="2" width="27" style="36" customWidth="1"/>
    <col min="3" max="3" width="16.375" style="36" customWidth="1"/>
    <col min="4" max="5" width="17.25" style="36" customWidth="1"/>
    <col min="6" max="16384" width="9" style="36"/>
  </cols>
  <sheetData>
    <row r="1" s="36" customFormat="1" ht="13.5" customHeight="1" spans="1:5">
      <c r="A1" s="96"/>
      <c r="E1" s="97" t="s">
        <v>103</v>
      </c>
    </row>
    <row r="2" s="36" customFormat="1" ht="28.9" customHeight="1" spans="1:5">
      <c r="A2" s="38" t="s">
        <v>104</v>
      </c>
      <c r="B2" s="38"/>
      <c r="C2" s="38"/>
      <c r="D2" s="38"/>
      <c r="E2" s="38"/>
    </row>
    <row r="3" s="35" customFormat="1" customHeight="1" spans="1:5">
      <c r="A3" s="40" t="s">
        <v>2</v>
      </c>
      <c r="B3" s="40"/>
      <c r="C3" s="40"/>
      <c r="D3" s="40"/>
      <c r="E3" s="98" t="s">
        <v>3</v>
      </c>
    </row>
    <row r="4" s="36" customFormat="1" ht="22.5" customHeight="1" spans="1:5">
      <c r="A4" s="99" t="s">
        <v>105</v>
      </c>
      <c r="B4" s="99"/>
      <c r="C4" s="99" t="s">
        <v>106</v>
      </c>
      <c r="D4" s="99"/>
      <c r="E4" s="99"/>
    </row>
    <row r="5" s="36" customFormat="1" ht="24.75" customHeight="1" spans="1:5">
      <c r="A5" s="99" t="s">
        <v>56</v>
      </c>
      <c r="B5" s="99" t="s">
        <v>107</v>
      </c>
      <c r="C5" s="99" t="s">
        <v>31</v>
      </c>
      <c r="D5" s="100" t="s">
        <v>108</v>
      </c>
      <c r="E5" s="100" t="s">
        <v>109</v>
      </c>
    </row>
    <row r="6" s="36" customFormat="1" ht="18" customHeight="1" spans="1:5">
      <c r="A6" s="101">
        <v>302</v>
      </c>
      <c r="B6" s="102" t="s">
        <v>110</v>
      </c>
      <c r="C6" s="103" t="s">
        <v>111</v>
      </c>
      <c r="D6" s="55">
        <f>SUM(D7:D10)</f>
        <v>0</v>
      </c>
      <c r="E6" s="103" t="s">
        <v>111</v>
      </c>
    </row>
    <row r="7" s="36" customFormat="1" ht="18" customHeight="1" spans="1:5">
      <c r="A7" s="104">
        <v>30201</v>
      </c>
      <c r="B7" s="105" t="s">
        <v>112</v>
      </c>
      <c r="C7" s="103" t="s">
        <v>113</v>
      </c>
      <c r="D7" s="106"/>
      <c r="E7" s="103" t="s">
        <v>113</v>
      </c>
    </row>
    <row r="8" s="36" customFormat="1" ht="18" customHeight="1" spans="1:5">
      <c r="A8" s="104">
        <v>30228</v>
      </c>
      <c r="B8" s="105" t="s">
        <v>114</v>
      </c>
      <c r="C8" s="103" t="s">
        <v>115</v>
      </c>
      <c r="D8" s="106"/>
      <c r="E8" s="103" t="s">
        <v>115</v>
      </c>
    </row>
    <row r="9" s="36" customFormat="1" ht="18" customHeight="1" spans="1:5">
      <c r="A9" s="104">
        <v>30231</v>
      </c>
      <c r="B9" s="105" t="s">
        <v>116</v>
      </c>
      <c r="C9" s="103" t="s">
        <v>117</v>
      </c>
      <c r="D9" s="106"/>
      <c r="E9" s="103" t="s">
        <v>117</v>
      </c>
    </row>
    <row r="10" s="36" customFormat="1" ht="18" customHeight="1" spans="1:5">
      <c r="A10" s="104">
        <v>30299</v>
      </c>
      <c r="B10" s="105" t="s">
        <v>118</v>
      </c>
      <c r="C10" s="103" t="s">
        <v>119</v>
      </c>
      <c r="D10" s="106"/>
      <c r="E10" s="103" t="s">
        <v>119</v>
      </c>
    </row>
    <row r="11" s="36" customFormat="1" ht="18" customHeight="1" spans="1:5">
      <c r="A11" s="107" t="s">
        <v>58</v>
      </c>
      <c r="B11" s="108"/>
      <c r="C11" s="109">
        <v>37</v>
      </c>
      <c r="D11" s="109">
        <f>SUM(D7:D10)</f>
        <v>0</v>
      </c>
      <c r="E11" s="109">
        <v>37</v>
      </c>
    </row>
  </sheetData>
  <mergeCells count="4">
    <mergeCell ref="A2:E2"/>
    <mergeCell ref="A4:B4"/>
    <mergeCell ref="C4:E4"/>
    <mergeCell ref="A11:B11"/>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
  <sheetViews>
    <sheetView showGridLines="0" workbookViewId="0">
      <selection activeCell="A3" sqref="A3:G3"/>
    </sheetView>
  </sheetViews>
  <sheetFormatPr defaultColWidth="7.875" defaultRowHeight="12.75"/>
  <cols>
    <col min="1" max="1" width="15.625" style="58" customWidth="1"/>
    <col min="2" max="2" width="40.625" style="58" customWidth="1"/>
    <col min="3" max="3" width="14.375" style="58" customWidth="1"/>
    <col min="4" max="8" width="20.625" style="58" customWidth="1"/>
    <col min="9" max="9" width="7.25" style="58" customWidth="1"/>
    <col min="10" max="26" width="8.125" style="58" customWidth="1"/>
    <col min="27" max="16384" width="7.875" style="58"/>
  </cols>
  <sheetData>
    <row r="1" s="58" customFormat="1" ht="15.75" customHeight="1" spans="1:8">
      <c r="A1" s="77"/>
      <c r="B1" s="77"/>
      <c r="C1" s="77"/>
      <c r="D1" s="78"/>
      <c r="E1" s="78"/>
      <c r="F1" s="78"/>
      <c r="G1" s="78"/>
      <c r="H1" s="79" t="s">
        <v>120</v>
      </c>
    </row>
    <row r="2" s="58" customFormat="1" ht="32.25" customHeight="1" spans="1:8">
      <c r="A2" s="80" t="s">
        <v>121</v>
      </c>
      <c r="B2" s="80"/>
      <c r="C2" s="80"/>
      <c r="D2" s="80"/>
      <c r="E2" s="80"/>
      <c r="F2" s="80"/>
      <c r="G2" s="80"/>
      <c r="H2" s="80"/>
    </row>
    <row r="3" s="58" customFormat="1" ht="21.75" customHeight="1" spans="1:8">
      <c r="A3" s="81" t="s">
        <v>2</v>
      </c>
      <c r="B3" s="81"/>
      <c r="C3" s="81"/>
      <c r="D3" s="81"/>
      <c r="E3" s="81"/>
      <c r="F3" s="81"/>
      <c r="G3" s="81"/>
      <c r="H3" s="82" t="s">
        <v>122</v>
      </c>
    </row>
    <row r="4" s="58" customFormat="1" ht="32.25" customHeight="1" spans="1:8">
      <c r="A4" s="83" t="s">
        <v>56</v>
      </c>
      <c r="B4" s="84" t="s">
        <v>87</v>
      </c>
      <c r="C4" s="84" t="s">
        <v>30</v>
      </c>
      <c r="D4" s="85" t="s">
        <v>123</v>
      </c>
      <c r="E4" s="85"/>
      <c r="F4" s="85"/>
      <c r="G4" s="85"/>
      <c r="H4" s="85"/>
    </row>
    <row r="5" s="58" customFormat="1" ht="32.25" customHeight="1" spans="1:8">
      <c r="A5" s="83"/>
      <c r="B5" s="84"/>
      <c r="C5" s="84"/>
      <c r="D5" s="84" t="s">
        <v>31</v>
      </c>
      <c r="E5" s="86" t="s">
        <v>59</v>
      </c>
      <c r="F5" s="86"/>
      <c r="G5" s="86"/>
      <c r="H5" s="84" t="s">
        <v>60</v>
      </c>
    </row>
    <row r="6" s="58" customFormat="1" ht="26.25" customHeight="1" spans="1:8">
      <c r="A6" s="83"/>
      <c r="B6" s="84"/>
      <c r="C6" s="84"/>
      <c r="D6" s="84"/>
      <c r="E6" s="84" t="s">
        <v>33</v>
      </c>
      <c r="F6" s="87" t="s">
        <v>108</v>
      </c>
      <c r="G6" s="84" t="s">
        <v>109</v>
      </c>
      <c r="H6" s="84"/>
    </row>
    <row r="7" s="58" customFormat="1" ht="26.25" customHeight="1" spans="1:8">
      <c r="A7" s="88" t="s">
        <v>31</v>
      </c>
      <c r="B7" s="88"/>
      <c r="C7" s="89"/>
      <c r="D7" s="90">
        <v>0</v>
      </c>
      <c r="E7" s="90">
        <v>0</v>
      </c>
      <c r="F7" s="90">
        <v>0</v>
      </c>
      <c r="G7" s="90">
        <v>0</v>
      </c>
      <c r="H7" s="90">
        <v>0</v>
      </c>
    </row>
    <row r="8" s="58" customFormat="1" ht="26.25" customHeight="1" spans="1:8">
      <c r="A8" s="91"/>
      <c r="B8" s="91"/>
      <c r="C8" s="92"/>
      <c r="D8" s="93">
        <v>0</v>
      </c>
      <c r="E8" s="93">
        <v>0</v>
      </c>
      <c r="F8" s="93">
        <v>0</v>
      </c>
      <c r="G8" s="93">
        <v>0</v>
      </c>
      <c r="H8" s="93">
        <v>0</v>
      </c>
    </row>
    <row r="9" s="58" customFormat="1" ht="26.25" customHeight="1" spans="1:8">
      <c r="A9" s="91"/>
      <c r="B9" s="91"/>
      <c r="C9" s="92"/>
      <c r="D9" s="93">
        <v>0</v>
      </c>
      <c r="E9" s="93">
        <v>0</v>
      </c>
      <c r="F9" s="93">
        <v>0</v>
      </c>
      <c r="G9" s="93">
        <v>0</v>
      </c>
      <c r="H9" s="93">
        <v>0</v>
      </c>
    </row>
    <row r="10" s="58" customFormat="1" ht="26.25" customHeight="1" spans="1:8">
      <c r="A10" s="94"/>
      <c r="B10" s="94"/>
      <c r="C10" s="94"/>
      <c r="D10" s="93">
        <v>0</v>
      </c>
      <c r="E10" s="93">
        <v>0</v>
      </c>
      <c r="F10" s="93">
        <v>0</v>
      </c>
      <c r="G10" s="93">
        <v>0</v>
      </c>
      <c r="H10" s="93">
        <v>0</v>
      </c>
    </row>
    <row r="11" s="58" customFormat="1" ht="26.25" customHeight="1" spans="1:8">
      <c r="A11" s="91"/>
      <c r="B11" s="91"/>
      <c r="C11" s="92"/>
      <c r="D11" s="93">
        <v>0</v>
      </c>
      <c r="E11" s="93">
        <v>0</v>
      </c>
      <c r="F11" s="93">
        <v>0</v>
      </c>
      <c r="G11" s="93">
        <v>0</v>
      </c>
      <c r="H11" s="93">
        <v>0</v>
      </c>
    </row>
    <row r="12" s="58" customFormat="1" ht="26.25" customHeight="1" spans="1:9">
      <c r="A12" s="91"/>
      <c r="B12" s="91"/>
      <c r="C12" s="92"/>
      <c r="D12" s="93"/>
      <c r="E12" s="93"/>
      <c r="F12" s="93"/>
      <c r="G12" s="93"/>
      <c r="H12" s="93"/>
      <c r="I12" s="74"/>
    </row>
    <row r="13" s="58" customFormat="1" ht="25.5" customHeight="1" spans="1:8">
      <c r="A13" s="95" t="s">
        <v>124</v>
      </c>
      <c r="B13" s="95"/>
      <c r="C13" s="95"/>
      <c r="D13" s="95"/>
      <c r="E13" s="95"/>
      <c r="F13" s="95"/>
      <c r="G13" s="95"/>
      <c r="H13" s="95"/>
    </row>
  </sheetData>
  <mergeCells count="11">
    <mergeCell ref="A2:H2"/>
    <mergeCell ref="A3:G3"/>
    <mergeCell ref="D4:H4"/>
    <mergeCell ref="E5:G5"/>
    <mergeCell ref="A7:B7"/>
    <mergeCell ref="A13:H13"/>
    <mergeCell ref="A4:A6"/>
    <mergeCell ref="B4:B6"/>
    <mergeCell ref="C4:C6"/>
    <mergeCell ref="D5:D6"/>
    <mergeCell ref="H5:H6"/>
  </mergeCells>
  <printOptions horizontalCentered="1"/>
  <pageMargins left="0" right="0" top="0.984251968503937" bottom="0.984251968503937" header="0.511811023622047" footer="0.511811023622047"/>
  <pageSetup paperSize="9" scale="78"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showGridLines="0" workbookViewId="0">
      <selection activeCell="A3" sqref="A3:E3"/>
    </sheetView>
  </sheetViews>
  <sheetFormatPr defaultColWidth="7.875" defaultRowHeight="12.75" outlineLevelCol="6"/>
  <cols>
    <col min="1" max="1" width="18.125" style="58" customWidth="1"/>
    <col min="2" max="2" width="53.125" style="58" customWidth="1"/>
    <col min="3" max="3" width="30.625" style="58" customWidth="1"/>
    <col min="4" max="6" width="21.875" style="58" customWidth="1"/>
    <col min="7" max="7" width="8.75" style="58" customWidth="1"/>
    <col min="8" max="26" width="8.125" style="58" customWidth="1"/>
    <col min="27" max="16384" width="7.875" style="58"/>
  </cols>
  <sheetData>
    <row r="1" s="58" customFormat="1" ht="15.75" customHeight="1" spans="1:6">
      <c r="A1" s="59"/>
      <c r="B1" s="59"/>
      <c r="C1" s="59"/>
      <c r="D1" s="59"/>
      <c r="E1" s="59"/>
      <c r="F1" s="60" t="s">
        <v>125</v>
      </c>
    </row>
    <row r="2" s="58" customFormat="1" ht="39.75" customHeight="1" spans="1:6">
      <c r="A2" s="61" t="s">
        <v>126</v>
      </c>
      <c r="B2" s="61"/>
      <c r="C2" s="61"/>
      <c r="D2" s="61"/>
      <c r="E2" s="61"/>
      <c r="F2" s="61"/>
    </row>
    <row r="3" s="58" customFormat="1" ht="18" customHeight="1" spans="1:6">
      <c r="A3" s="62" t="s">
        <v>2</v>
      </c>
      <c r="B3" s="62"/>
      <c r="C3" s="62"/>
      <c r="D3" s="62"/>
      <c r="E3" s="62"/>
      <c r="F3" s="60" t="s">
        <v>3</v>
      </c>
    </row>
    <row r="4" s="58" customFormat="1" ht="29.25" customHeight="1" spans="1:6">
      <c r="A4" s="63" t="s">
        <v>86</v>
      </c>
      <c r="B4" s="64" t="s">
        <v>107</v>
      </c>
      <c r="C4" s="65" t="s">
        <v>30</v>
      </c>
      <c r="D4" s="66" t="s">
        <v>127</v>
      </c>
      <c r="E4" s="66"/>
      <c r="F4" s="66"/>
    </row>
    <row r="5" s="58" customFormat="1" ht="29.25" customHeight="1" spans="1:6">
      <c r="A5" s="63"/>
      <c r="B5" s="64"/>
      <c r="C5" s="65"/>
      <c r="D5" s="66" t="s">
        <v>31</v>
      </c>
      <c r="E5" s="63" t="s">
        <v>59</v>
      </c>
      <c r="F5" s="63" t="s">
        <v>60</v>
      </c>
    </row>
    <row r="6" s="58" customFormat="1" ht="26.25" customHeight="1" spans="1:6">
      <c r="A6" s="67" t="s">
        <v>31</v>
      </c>
      <c r="B6" s="67"/>
      <c r="C6" s="68"/>
      <c r="D6" s="69">
        <v>0</v>
      </c>
      <c r="E6" s="69">
        <v>0</v>
      </c>
      <c r="F6" s="69">
        <v>0</v>
      </c>
    </row>
    <row r="7" s="58" customFormat="1" ht="26.25" customHeight="1" spans="1:6">
      <c r="A7" s="70"/>
      <c r="B7" s="70"/>
      <c r="C7" s="71"/>
      <c r="D7" s="72">
        <v>0</v>
      </c>
      <c r="E7" s="72">
        <v>0</v>
      </c>
      <c r="F7" s="72">
        <v>0</v>
      </c>
    </row>
    <row r="8" s="58" customFormat="1" ht="26.25" customHeight="1" spans="1:6">
      <c r="A8" s="70"/>
      <c r="B8" s="70"/>
      <c r="C8" s="70"/>
      <c r="D8" s="72">
        <v>0</v>
      </c>
      <c r="E8" s="72">
        <v>0</v>
      </c>
      <c r="F8" s="72">
        <v>0</v>
      </c>
    </row>
    <row r="9" s="58" customFormat="1" ht="26.25" customHeight="1" spans="1:6">
      <c r="A9" s="73"/>
      <c r="B9" s="73"/>
      <c r="C9" s="73"/>
      <c r="D9" s="72">
        <v>0</v>
      </c>
      <c r="E9" s="72">
        <v>0</v>
      </c>
      <c r="F9" s="72">
        <v>0</v>
      </c>
    </row>
    <row r="10" s="58" customFormat="1" ht="26.25" customHeight="1" spans="1:6">
      <c r="A10" s="70"/>
      <c r="B10" s="70"/>
      <c r="C10" s="70"/>
      <c r="D10" s="72">
        <v>0</v>
      </c>
      <c r="E10" s="72">
        <v>0</v>
      </c>
      <c r="F10" s="72">
        <v>0</v>
      </c>
    </row>
    <row r="11" s="58" customFormat="1" ht="26.25" customHeight="1" spans="1:7">
      <c r="A11" s="70"/>
      <c r="B11" s="70"/>
      <c r="C11" s="70"/>
      <c r="D11" s="72"/>
      <c r="E11" s="72"/>
      <c r="F11" s="72"/>
      <c r="G11" s="74"/>
    </row>
    <row r="12" s="58" customFormat="1" ht="21" customHeight="1" spans="1:6">
      <c r="A12" s="75" t="s">
        <v>128</v>
      </c>
      <c r="B12" s="76"/>
      <c r="C12" s="76"/>
      <c r="D12" s="76"/>
      <c r="E12" s="76"/>
      <c r="F12" s="76"/>
    </row>
  </sheetData>
  <mergeCells count="9">
    <mergeCell ref="A1:E1"/>
    <mergeCell ref="A2:F2"/>
    <mergeCell ref="A3:E3"/>
    <mergeCell ref="D4:F4"/>
    <mergeCell ref="A6:B6"/>
    <mergeCell ref="A12:F12"/>
    <mergeCell ref="A4:A5"/>
    <mergeCell ref="B4:B5"/>
    <mergeCell ref="C4:C5"/>
  </mergeCells>
  <printOptions horizontalCentered="1"/>
  <pageMargins left="0.708333333333333" right="0.708333333333333" top="0.747916666666667" bottom="0.747916666666667" header="0.314583333333333" footer="0.314583333333333"/>
  <pageSetup paperSize="9" scale="73"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showGridLines="0" showZeros="0" workbookViewId="0">
      <selection activeCell="D15" sqref="D15"/>
    </sheetView>
  </sheetViews>
  <sheetFormatPr defaultColWidth="9" defaultRowHeight="14.25" outlineLevelCol="5"/>
  <cols>
    <col min="1" max="5" width="23.875" style="36" customWidth="1"/>
    <col min="6" max="6" width="23.875" style="34" customWidth="1"/>
    <col min="7" max="16384" width="9" style="36"/>
  </cols>
  <sheetData>
    <row r="1" spans="6:6">
      <c r="F1" s="37" t="s">
        <v>129</v>
      </c>
    </row>
    <row r="2" ht="20.25" customHeight="1" spans="1:6">
      <c r="A2" s="38" t="s">
        <v>130</v>
      </c>
      <c r="B2" s="38"/>
      <c r="C2" s="38"/>
      <c r="D2" s="38"/>
      <c r="E2" s="38"/>
      <c r="F2" s="39"/>
    </row>
    <row r="3" ht="16.35" customHeight="1" spans="1:6">
      <c r="A3" s="40" t="s">
        <v>2</v>
      </c>
      <c r="B3" s="40"/>
      <c r="C3" s="40"/>
      <c r="D3" s="40"/>
      <c r="E3" s="40"/>
      <c r="F3" s="41" t="s">
        <v>3</v>
      </c>
    </row>
    <row r="4" ht="25" customHeight="1" spans="1:6">
      <c r="A4" s="42" t="s">
        <v>89</v>
      </c>
      <c r="B4" s="43"/>
      <c r="C4" s="43"/>
      <c r="D4" s="43"/>
      <c r="E4" s="43"/>
      <c r="F4" s="44"/>
    </row>
    <row r="5" ht="25" customHeight="1" spans="1:6">
      <c r="A5" s="45" t="s">
        <v>31</v>
      </c>
      <c r="B5" s="45" t="s">
        <v>131</v>
      </c>
      <c r="C5" s="46" t="s">
        <v>132</v>
      </c>
      <c r="D5" s="47"/>
      <c r="E5" s="48"/>
      <c r="F5" s="49" t="s">
        <v>133</v>
      </c>
    </row>
    <row r="6" ht="25" customHeight="1" spans="1:6">
      <c r="A6" s="50"/>
      <c r="B6" s="51"/>
      <c r="C6" s="52" t="s">
        <v>33</v>
      </c>
      <c r="D6" s="52" t="s">
        <v>134</v>
      </c>
      <c r="E6" s="52" t="s">
        <v>135</v>
      </c>
      <c r="F6" s="53"/>
    </row>
    <row r="7" s="34" customFormat="1" ht="25" customHeight="1" spans="1:6">
      <c r="A7" s="54">
        <v>2.5</v>
      </c>
      <c r="B7" s="55"/>
      <c r="C7" s="55">
        <v>2.5</v>
      </c>
      <c r="D7" s="55"/>
      <c r="E7" s="55">
        <v>2.5</v>
      </c>
      <c r="F7" s="56">
        <v>0</v>
      </c>
    </row>
    <row r="8" s="35" customFormat="1" ht="19.15" customHeight="1" spans="6:6">
      <c r="F8" s="57"/>
    </row>
    <row r="9" s="35" customFormat="1" ht="19.15" customHeight="1" spans="6:6">
      <c r="F9" s="57"/>
    </row>
    <row r="10" s="35" customFormat="1" ht="19.15" customHeight="1" spans="6:6">
      <c r="F10" s="57"/>
    </row>
    <row r="11" ht="19.15" customHeight="1"/>
  </sheetData>
  <mergeCells count="6">
    <mergeCell ref="A2:F2"/>
    <mergeCell ref="A4:F4"/>
    <mergeCell ref="C5:E5"/>
    <mergeCell ref="A5:A6"/>
    <mergeCell ref="B5:B6"/>
    <mergeCell ref="F5:F6"/>
  </mergeCells>
  <printOptions horizontalCentered="1"/>
  <pageMargins left="0.748031496062992" right="0.748031496062992" top="0.984251968503937" bottom="0.984251968503937" header="0.511811023622047" footer="0.511811023622047"/>
  <pageSetup paperSize="9" scale="85"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showGridLines="0" workbookViewId="0">
      <selection activeCell="L12" sqref="L12"/>
    </sheetView>
  </sheetViews>
  <sheetFormatPr defaultColWidth="9" defaultRowHeight="14.25" outlineLevelCol="6"/>
  <cols>
    <col min="1" max="1" width="4.625" style="1" customWidth="1"/>
    <col min="2" max="2" width="6.55833333333333" style="1" customWidth="1"/>
    <col min="3" max="3" width="15.775" style="1" customWidth="1"/>
    <col min="4" max="4" width="9.99166666666667" style="1" customWidth="1"/>
    <col min="5" max="5" width="17.65" style="1" customWidth="1"/>
    <col min="6" max="6" width="13.9083333333333" style="1" customWidth="1"/>
    <col min="7" max="7" width="10.625" style="1" customWidth="1"/>
    <col min="8" max="16384" width="9" style="1"/>
  </cols>
  <sheetData>
    <row r="1" s="1" customFormat="1" ht="35" customHeight="1" spans="1:7">
      <c r="A1" s="2" t="s">
        <v>136</v>
      </c>
      <c r="B1" s="2"/>
      <c r="C1" s="2"/>
      <c r="D1" s="2"/>
      <c r="E1" s="2"/>
      <c r="F1" s="2"/>
      <c r="G1" s="2"/>
    </row>
    <row r="2" s="1" customFormat="1" ht="25" customHeight="1" spans="1:7">
      <c r="A2" s="3" t="s">
        <v>137</v>
      </c>
      <c r="B2" s="3"/>
      <c r="C2" s="3"/>
      <c r="D2" s="3"/>
      <c r="E2" s="3"/>
      <c r="F2" s="3"/>
      <c r="G2" s="3"/>
    </row>
    <row r="3" s="1" customFormat="1" ht="22" customHeight="1" spans="1:7">
      <c r="A3" s="4" t="s">
        <v>138</v>
      </c>
      <c r="B3" s="4"/>
      <c r="C3" s="4" t="s">
        <v>139</v>
      </c>
      <c r="D3" s="4"/>
      <c r="E3" s="4"/>
      <c r="F3" s="4"/>
      <c r="G3" s="4"/>
    </row>
    <row r="4" s="1" customFormat="1" ht="24" customHeight="1" spans="1:7">
      <c r="A4" s="4" t="s">
        <v>140</v>
      </c>
      <c r="B4" s="4"/>
      <c r="C4" s="5" t="s">
        <v>141</v>
      </c>
      <c r="D4" s="6"/>
      <c r="E4" s="4" t="s">
        <v>142</v>
      </c>
      <c r="F4" s="5" t="s">
        <v>50</v>
      </c>
      <c r="G4" s="7"/>
    </row>
    <row r="5" s="1" customFormat="1" ht="22" customHeight="1" spans="1:7">
      <c r="A5" s="8" t="s">
        <v>143</v>
      </c>
      <c r="B5" s="9"/>
      <c r="C5" s="10" t="s">
        <v>144</v>
      </c>
      <c r="D5" s="11"/>
      <c r="E5" s="12">
        <v>125.8</v>
      </c>
      <c r="F5" s="12"/>
      <c r="G5" s="13" t="s">
        <v>145</v>
      </c>
    </row>
    <row r="6" s="1" customFormat="1" ht="22" customHeight="1" spans="1:7">
      <c r="A6" s="14"/>
      <c r="B6" s="15"/>
      <c r="C6" s="16" t="s">
        <v>146</v>
      </c>
      <c r="D6" s="17"/>
      <c r="E6" s="12">
        <v>52.4</v>
      </c>
      <c r="F6" s="12"/>
      <c r="G6" s="18"/>
    </row>
    <row r="7" s="1" customFormat="1" ht="22" customHeight="1" spans="1:7">
      <c r="A7" s="14"/>
      <c r="B7" s="15"/>
      <c r="C7" s="5" t="s">
        <v>147</v>
      </c>
      <c r="D7" s="7"/>
      <c r="E7" s="12"/>
      <c r="F7" s="12"/>
      <c r="G7" s="18"/>
    </row>
    <row r="8" s="1" customFormat="1" ht="22" customHeight="1" spans="1:7">
      <c r="A8" s="19"/>
      <c r="B8" s="20"/>
      <c r="C8" s="5" t="s">
        <v>148</v>
      </c>
      <c r="D8" s="7"/>
      <c r="E8" s="12">
        <v>73.4</v>
      </c>
      <c r="F8" s="12"/>
      <c r="G8" s="21"/>
    </row>
    <row r="9" s="1" customFormat="1" ht="81" spans="1:7">
      <c r="A9" s="4" t="s">
        <v>149</v>
      </c>
      <c r="B9" s="27" t="s">
        <v>150</v>
      </c>
      <c r="C9" s="27"/>
      <c r="D9" s="27"/>
      <c r="E9" s="27"/>
      <c r="F9" s="27"/>
      <c r="G9" s="27"/>
    </row>
    <row r="10" s="1" customFormat="1" ht="40" customHeight="1" spans="1:7">
      <c r="A10" s="4" t="s">
        <v>151</v>
      </c>
      <c r="B10" s="4" t="s">
        <v>152</v>
      </c>
      <c r="C10" s="4" t="s">
        <v>153</v>
      </c>
      <c r="D10" s="4" t="s">
        <v>154</v>
      </c>
      <c r="E10" s="4"/>
      <c r="F10" s="4" t="s">
        <v>155</v>
      </c>
      <c r="G10" s="4" t="s">
        <v>156</v>
      </c>
    </row>
    <row r="11" s="1" customFormat="1" ht="40" customHeight="1" spans="1:7">
      <c r="A11" s="4"/>
      <c r="B11" s="4" t="s">
        <v>157</v>
      </c>
      <c r="C11" s="4" t="s">
        <v>158</v>
      </c>
      <c r="D11" s="28" t="s">
        <v>159</v>
      </c>
      <c r="E11" s="28"/>
      <c r="F11" s="29">
        <v>1</v>
      </c>
      <c r="G11" s="4">
        <v>10</v>
      </c>
    </row>
    <row r="12" s="1" customFormat="1" ht="40" customHeight="1" spans="1:7">
      <c r="A12" s="4"/>
      <c r="B12" s="4"/>
      <c r="C12" s="4" t="s">
        <v>160</v>
      </c>
      <c r="D12" s="30" t="s">
        <v>161</v>
      </c>
      <c r="E12" s="31"/>
      <c r="F12" s="29" t="s">
        <v>162</v>
      </c>
      <c r="G12" s="32">
        <v>20</v>
      </c>
    </row>
    <row r="13" s="1" customFormat="1" ht="40" customHeight="1" spans="1:7">
      <c r="A13" s="4"/>
      <c r="B13" s="4"/>
      <c r="C13" s="4"/>
      <c r="D13" s="30" t="s">
        <v>163</v>
      </c>
      <c r="E13" s="31"/>
      <c r="F13" s="29" t="s">
        <v>162</v>
      </c>
      <c r="G13" s="32">
        <v>10</v>
      </c>
    </row>
    <row r="14" s="1" customFormat="1" ht="40" customHeight="1" spans="1:7">
      <c r="A14" s="4"/>
      <c r="B14" s="4"/>
      <c r="C14" s="4" t="s">
        <v>164</v>
      </c>
      <c r="D14" s="28" t="s">
        <v>165</v>
      </c>
      <c r="E14" s="28"/>
      <c r="F14" s="4" t="s">
        <v>166</v>
      </c>
      <c r="G14" s="4">
        <v>10</v>
      </c>
    </row>
    <row r="15" s="1" customFormat="1" ht="40" customHeight="1" spans="1:7">
      <c r="A15" s="4"/>
      <c r="B15" s="4" t="s">
        <v>167</v>
      </c>
      <c r="C15" s="4" t="s">
        <v>168</v>
      </c>
      <c r="D15" s="30" t="s">
        <v>169</v>
      </c>
      <c r="E15" s="31"/>
      <c r="F15" s="33" t="s">
        <v>170</v>
      </c>
      <c r="G15" s="32">
        <v>30</v>
      </c>
    </row>
    <row r="16" s="1" customFormat="1" ht="40" customHeight="1" spans="1:7">
      <c r="A16" s="4"/>
      <c r="B16" s="4" t="s">
        <v>171</v>
      </c>
      <c r="C16" s="4" t="s">
        <v>172</v>
      </c>
      <c r="D16" s="30" t="s">
        <v>173</v>
      </c>
      <c r="E16" s="31"/>
      <c r="F16" s="33" t="s">
        <v>174</v>
      </c>
      <c r="G16" s="32">
        <v>10</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4"/>
    <mergeCell ref="C12:C13"/>
    <mergeCell ref="G5:G8"/>
    <mergeCell ref="A5:B8"/>
  </mergeCells>
  <printOptions horizontalCentered="1"/>
  <pageMargins left="0.590277777777778" right="0.590277777777778" top="0.707638888888889" bottom="0.707638888888889" header="0.354166666666667" footer="0.196527777777778"/>
  <pageSetup paperSize="9" scale="93" fitToHeight="100" orientation="portrait" horizont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workbookViewId="0">
      <selection activeCell="K4" sqref="K4"/>
    </sheetView>
  </sheetViews>
  <sheetFormatPr defaultColWidth="9" defaultRowHeight="14.25" outlineLevelCol="6"/>
  <cols>
    <col min="1" max="1" width="4.5" style="1" customWidth="1"/>
    <col min="2" max="2" width="12" style="1" customWidth="1"/>
    <col min="3" max="4" width="16.275" style="1" customWidth="1"/>
    <col min="5" max="5" width="13.375" style="1" customWidth="1"/>
    <col min="6" max="6" width="16.275" style="1" customWidth="1"/>
    <col min="7" max="7" width="10.5" style="1" customWidth="1"/>
    <col min="8" max="16384" width="9" style="1"/>
  </cols>
  <sheetData>
    <row r="1" s="1" customFormat="1" ht="35" customHeight="1" spans="1:7">
      <c r="A1" s="2" t="s">
        <v>175</v>
      </c>
      <c r="B1" s="2"/>
      <c r="C1" s="2"/>
      <c r="D1" s="2"/>
      <c r="E1" s="2"/>
      <c r="F1" s="2"/>
      <c r="G1" s="2"/>
    </row>
    <row r="2" s="1" customFormat="1" ht="25" customHeight="1" spans="1:7">
      <c r="A2" s="3" t="s">
        <v>137</v>
      </c>
      <c r="B2" s="3"/>
      <c r="C2" s="3"/>
      <c r="D2" s="3"/>
      <c r="E2" s="3"/>
      <c r="F2" s="3"/>
      <c r="G2" s="3"/>
    </row>
    <row r="3" s="1" customFormat="1" ht="26" customHeight="1" spans="1:7">
      <c r="A3" s="4" t="s">
        <v>138</v>
      </c>
      <c r="B3" s="4"/>
      <c r="C3" s="4" t="s">
        <v>176</v>
      </c>
      <c r="D3" s="4"/>
      <c r="E3" s="4"/>
      <c r="F3" s="4"/>
      <c r="G3" s="4"/>
    </row>
    <row r="4" s="1" customFormat="1" ht="26" customHeight="1" spans="1:7">
      <c r="A4" s="4" t="s">
        <v>140</v>
      </c>
      <c r="B4" s="4"/>
      <c r="C4" s="5" t="s">
        <v>141</v>
      </c>
      <c r="D4" s="6"/>
      <c r="E4" s="4" t="s">
        <v>142</v>
      </c>
      <c r="F4" s="5" t="s">
        <v>50</v>
      </c>
      <c r="G4" s="7"/>
    </row>
    <row r="5" s="1" customFormat="1" ht="26" customHeight="1" spans="1:7">
      <c r="A5" s="8" t="s">
        <v>143</v>
      </c>
      <c r="B5" s="9"/>
      <c r="C5" s="10" t="s">
        <v>144</v>
      </c>
      <c r="D5" s="11"/>
      <c r="E5" s="12">
        <v>618.29</v>
      </c>
      <c r="F5" s="12"/>
      <c r="G5" s="13" t="s">
        <v>145</v>
      </c>
    </row>
    <row r="6" s="1" customFormat="1" ht="26" customHeight="1" spans="1:7">
      <c r="A6" s="14"/>
      <c r="B6" s="15"/>
      <c r="C6" s="16" t="s">
        <v>146</v>
      </c>
      <c r="D6" s="17"/>
      <c r="E6" s="12"/>
      <c r="F6" s="12"/>
      <c r="G6" s="18"/>
    </row>
    <row r="7" s="1" customFormat="1" ht="26" customHeight="1" spans="1:7">
      <c r="A7" s="14"/>
      <c r="B7" s="15"/>
      <c r="C7" s="5" t="s">
        <v>147</v>
      </c>
      <c r="D7" s="7"/>
      <c r="E7" s="12"/>
      <c r="F7" s="12"/>
      <c r="G7" s="18"/>
    </row>
    <row r="8" s="1" customFormat="1" ht="26" customHeight="1" spans="1:7">
      <c r="A8" s="19"/>
      <c r="B8" s="20"/>
      <c r="C8" s="5" t="s">
        <v>148</v>
      </c>
      <c r="D8" s="7"/>
      <c r="E8" s="12">
        <v>618.29</v>
      </c>
      <c r="F8" s="12"/>
      <c r="G8" s="21"/>
    </row>
    <row r="9" s="1" customFormat="1" ht="101" customHeight="1" spans="1:7">
      <c r="A9" s="4" t="s">
        <v>149</v>
      </c>
      <c r="B9" s="22" t="s">
        <v>177</v>
      </c>
      <c r="C9" s="23"/>
      <c r="D9" s="23"/>
      <c r="E9" s="23"/>
      <c r="F9" s="23"/>
      <c r="G9" s="23"/>
    </row>
    <row r="10" customFormat="1" ht="40" customHeight="1" spans="1:7">
      <c r="A10" s="24" t="s">
        <v>151</v>
      </c>
      <c r="B10" s="7" t="s">
        <v>152</v>
      </c>
      <c r="C10" s="4" t="s">
        <v>153</v>
      </c>
      <c r="D10" s="4" t="s">
        <v>154</v>
      </c>
      <c r="E10" s="4"/>
      <c r="F10" s="4" t="s">
        <v>155</v>
      </c>
      <c r="G10" s="4" t="s">
        <v>156</v>
      </c>
    </row>
    <row r="11" customFormat="1" ht="40" customHeight="1" spans="1:7">
      <c r="A11" s="25"/>
      <c r="B11" s="7" t="s">
        <v>157</v>
      </c>
      <c r="C11" s="4" t="s">
        <v>158</v>
      </c>
      <c r="D11" s="26" t="s">
        <v>178</v>
      </c>
      <c r="E11" s="26"/>
      <c r="F11" s="4" t="s">
        <v>179</v>
      </c>
      <c r="G11" s="4" t="s">
        <v>180</v>
      </c>
    </row>
    <row r="12" customFormat="1" ht="40" customHeight="1" spans="1:7">
      <c r="A12" s="25"/>
      <c r="B12" s="7"/>
      <c r="C12" s="4" t="s">
        <v>160</v>
      </c>
      <c r="D12" s="26" t="s">
        <v>181</v>
      </c>
      <c r="E12" s="26"/>
      <c r="F12" s="4" t="s">
        <v>182</v>
      </c>
      <c r="G12" s="4" t="s">
        <v>183</v>
      </c>
    </row>
    <row r="13" customFormat="1" ht="40" customHeight="1" spans="1:7">
      <c r="A13" s="25"/>
      <c r="B13" s="7"/>
      <c r="C13" s="4" t="s">
        <v>164</v>
      </c>
      <c r="D13" s="26" t="s">
        <v>165</v>
      </c>
      <c r="E13" s="26"/>
      <c r="F13" s="4" t="s">
        <v>184</v>
      </c>
      <c r="G13" s="4" t="s">
        <v>183</v>
      </c>
    </row>
    <row r="14" customFormat="1" ht="40" customHeight="1" spans="1:7">
      <c r="A14" s="25"/>
      <c r="B14" s="7" t="s">
        <v>167</v>
      </c>
      <c r="C14" s="4" t="s">
        <v>185</v>
      </c>
      <c r="D14" s="26" t="s">
        <v>186</v>
      </c>
      <c r="E14" s="26"/>
      <c r="F14" s="4" t="s">
        <v>187</v>
      </c>
      <c r="G14" s="4" t="s">
        <v>183</v>
      </c>
    </row>
    <row r="15" customFormat="1" ht="40" customHeight="1" spans="1:7">
      <c r="A15" s="25"/>
      <c r="B15" s="7"/>
      <c r="C15" s="4" t="s">
        <v>168</v>
      </c>
      <c r="D15" s="26" t="s">
        <v>188</v>
      </c>
      <c r="E15" s="26"/>
      <c r="F15" s="4" t="s">
        <v>184</v>
      </c>
      <c r="G15" s="4" t="s">
        <v>180</v>
      </c>
    </row>
    <row r="16" customFormat="1" ht="40" customHeight="1" spans="1:7">
      <c r="A16" s="25"/>
      <c r="B16" s="7" t="s">
        <v>171</v>
      </c>
      <c r="C16" s="4" t="s">
        <v>172</v>
      </c>
      <c r="D16" s="26" t="s">
        <v>189</v>
      </c>
      <c r="E16" s="26"/>
      <c r="F16" s="4" t="s">
        <v>182</v>
      </c>
      <c r="G16" s="4" t="s">
        <v>180</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3"/>
    <mergeCell ref="B14:B15"/>
    <mergeCell ref="G5:G8"/>
    <mergeCell ref="A5:B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1-部门收支总表</vt:lpstr>
      <vt:lpstr>2-收入预算总表</vt:lpstr>
      <vt:lpstr>3-部门支出总表</vt:lpstr>
      <vt:lpstr>4-财政拨款收支总表</vt:lpstr>
      <vt:lpstr>5-一般公共预算支出表</vt:lpstr>
      <vt:lpstr>6-一般公共预算基本支出表 </vt:lpstr>
      <vt:lpstr>7-政府性基金预算支出表</vt:lpstr>
      <vt:lpstr>8-国有资本经营预算支出表</vt:lpstr>
      <vt:lpstr>9-财政拨款预算“三公”经费支出表</vt:lpstr>
      <vt:lpstr>10-项目支出绩效目标表（伙食补助）</vt:lpstr>
      <vt:lpstr>10-2项目支出绩效目标表（装备采购）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某某</cp:lastModifiedBy>
  <dcterms:created xsi:type="dcterms:W3CDTF">2015-01-22T17:09:00Z</dcterms:created>
  <cp:lastPrinted>2021-02-09T08:48:00Z</cp:lastPrinted>
  <dcterms:modified xsi:type="dcterms:W3CDTF">2025-04-24T10:20:18Z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905809D0FA9649C7AF1D75C036B419A8_13</vt:lpwstr>
  </property>
</Properties>
</file>