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54" activeTab="5"/>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1项目支出绩效目标表（伙食补助）" sheetId="10" r:id="rId10"/>
    <sheet name="10-2项目支出绩效目标表（装备项目）" sheetId="14" r:id="rId11"/>
  </sheets>
  <definedNames>
    <definedName name="_xlnm.Print_Area" localSheetId="9">'10-1项目支出绩效目标表（伙食补助）'!$A$1:$G$16</definedName>
    <definedName name="_xlnm.Print_Area" localSheetId="0">'1-部门收支总表'!$A$1:$D$17</definedName>
    <definedName name="_xlnm.Print_Area" localSheetId="1">'2-部门收入总表'!$A$1:$L$6</definedName>
    <definedName name="_xlnm.Print_Area" localSheetId="3">'4-财政拨款收支总表'!$A$1:$D$18</definedName>
    <definedName name="_xlnm.Print_Area" localSheetId="5">'6-一般公共预算基本支出表'!$A$1:$E$6</definedName>
  </definedNames>
  <calcPr calcId="144525"/>
</workbook>
</file>

<file path=xl/sharedStrings.xml><?xml version="1.0" encoding="utf-8"?>
<sst xmlns="http://schemas.openxmlformats.org/spreadsheetml/2006/main" count="328" uniqueCount="195">
  <si>
    <t>部门公开表1</t>
  </si>
  <si>
    <t>部门收支总表</t>
  </si>
  <si>
    <t>单位:宁德市东侨经济技术开发区消防救援大队</t>
  </si>
  <si>
    <t>单位：万元</t>
  </si>
  <si>
    <t>收      入</t>
  </si>
  <si>
    <t>支      出</t>
  </si>
  <si>
    <t>项目</t>
  </si>
  <si>
    <t>预算数</t>
  </si>
  <si>
    <t>一、一般公共预算拨款收入</t>
  </si>
  <si>
    <t>一、社会保障和就业支出</t>
  </si>
  <si>
    <t>二、政府性基金预算拨款收入</t>
  </si>
  <si>
    <t>二、卫生健康支出</t>
  </si>
  <si>
    <t>三、国有资本经营预算拨款收入</t>
  </si>
  <si>
    <t>三、住房保障支出</t>
  </si>
  <si>
    <t>四、事业收入</t>
  </si>
  <si>
    <t>四、灾害防治及应急管理支出</t>
  </si>
  <si>
    <t>五、事业单位经营收入</t>
  </si>
  <si>
    <t/>
  </si>
  <si>
    <t>六、其他收入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</si>
  <si>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</si>
  <si>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</si>
  <si>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</si>
  <si>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</si>
  <si>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</si>
  <si>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</si>
  <si>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</si>
  <si>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</si>
  <si>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</si>
  <si>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</si>
  <si>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</si>
  <si>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</si>
  <si>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</si>
  <si>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</si>
  <si>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</si>
  <si>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</si>
  <si>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</si>
  <si>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</si>
  <si>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</si>
  <si>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</si>
  <si>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</si>
  <si>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</si>
  <si>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</si>
  <si>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</si>
  <si>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</si>
  <si>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</si>
  <si>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</si>
  <si>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</si>
  <si>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宁德市东侨经济技术开发区消防救援大队</t>
  </si>
  <si>
    <t>部门公开表3</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</si>
  <si>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</si>
  <si>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</si>
  <si>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</si>
  <si>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</si>
  <si>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</si>
  <si>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</si>
  <si>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</si>
  <si>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</si>
  <si>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</si>
  <si>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</si>
  <si>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</si>
  <si>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</si>
  <si>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2101101</t>
  </si>
  <si>
    <t xml:space="preserve">    行政单位医疗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</si>
  <si>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</si>
  <si>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</si>
  <si>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</si>
  <si>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</si>
  <si>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</si>
  <si>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</si>
  <si>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</si>
  <si>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</si>
  <si>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</si>
  <si>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</si>
  <si>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</si>
  <si>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</si>
  <si>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</si>
  <si>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</si>
  <si>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</si>
  <si>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</si>
  <si>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</si>
  <si>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部门公开表4</t>
  </si>
  <si>
    <t>财政拨款收支总表</t>
  </si>
  <si>
    <t>项    目</t>
  </si>
  <si>
    <t>一、本年收入</t>
  </si>
  <si>
    <t>一、本年支出</t>
  </si>
  <si>
    <t>（一）一般公共预算拨款</t>
  </si>
  <si>
    <t>（一）社会保障和就业支出</t>
  </si>
  <si>
    <t>（二）政府性基金预算拨款</t>
  </si>
  <si>
    <t>（二）卫生健康支出</t>
  </si>
  <si>
    <t>（三）国有资本经营预算拨款</t>
  </si>
  <si>
    <t>（三）住房保障支出</t>
  </si>
  <si>
    <t>（四）灾害防治及应急管理支出</t>
  </si>
  <si>
    <t>二、上年结转</t>
  </si>
  <si>
    <t xml:space="preserve">     收    入    总    计</t>
  </si>
  <si>
    <t xml:space="preserve">     支    出    总    计</t>
  </si>
  <si>
    <t>部门公开表5</t>
  </si>
  <si>
    <t>一般公共预算支出表</t>
  </si>
  <si>
    <t>功能分类科目</t>
  </si>
  <si>
    <t>2024年执行数</t>
  </si>
  <si>
    <t>2025年预算数</t>
  </si>
  <si>
    <t>2025年预算数比
2024年执行数</t>
  </si>
  <si>
    <t>2025年预算数比
2024年执行数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</si>
  <si>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</si>
  <si>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</si>
  <si>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</si>
  <si>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</si>
  <si>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</si>
  <si>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</si>
  <si>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</si>
  <si>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</si>
  <si>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</si>
  <si>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</si>
  <si>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</si>
  <si>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</si>
  <si>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</si>
  <si>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</si>
  <si>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一般公共预算基本支出表</t>
  </si>
  <si>
    <t>部门预算支出经济分类科目</t>
  </si>
  <si>
    <t>本年一般公共预算基本支出</t>
  </si>
  <si>
    <t>人员经费</t>
  </si>
  <si>
    <t>公用经费</t>
  </si>
  <si>
    <t>302</t>
  </si>
  <si>
    <t>商品和服务支出</t>
  </si>
  <si>
    <t>30231</t>
  </si>
  <si>
    <t>公务用车运行维护费</t>
  </si>
  <si>
    <t>30201</t>
  </si>
  <si>
    <t>办公费</t>
  </si>
  <si>
    <t>30228</t>
  </si>
  <si>
    <t>工会经费</t>
  </si>
  <si>
    <t>30299</t>
  </si>
  <si>
    <t>其他商品和服务支出</t>
  </si>
  <si>
    <t>部门公开表7</t>
  </si>
  <si>
    <t>政府性基金预算支出表</t>
  </si>
  <si>
    <t>本年政府性基金预算支出</t>
  </si>
  <si>
    <t xml:space="preserve">                           （2024年宁德市东侨经济技术开发区消防救援大队预算中没有使用政府性基金预算拨款安排的支出。）</t>
  </si>
  <si>
    <t>(2025年宁德市东侨经济技术开发区消防救援大队预算中没有使用政府性基金预算拨款安排的支出。)</t>
  </si>
  <si>
    <t>部门公开表8</t>
  </si>
  <si>
    <t>国有资本经营预算支出表</t>
  </si>
  <si>
    <t>本年国有资本经营预算支出</t>
  </si>
  <si>
    <t>（2025年宁德市东侨经济技术开发区消防救援大队预算中没有使用国有资本经营预算拨款安排的支出。）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</si>
  <si>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</si>
  <si>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</si>
  <si>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</si>
  <si>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</si>
  <si>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</si>
  <si>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</si>
  <si>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</si>
  <si>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公务接待费</t>
  </si>
  <si>
    <t>公务用车购置费</t>
  </si>
  <si>
    <t>公务用车运行费</t>
  </si>
  <si>
    <t>伙食补助费项目绩效目标表</t>
  </si>
  <si>
    <t>（2025年度）</t>
  </si>
  <si>
    <t>项目名称</t>
  </si>
  <si>
    <t>宁德市东侨经济技术开发区消防救援大队伙食补助费</t>
  </si>
  <si>
    <t>主管部门及代码</t>
  </si>
  <si>
    <t>[225]国家消防救援局</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</si>
  <si>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</si>
  <si>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</si>
  <si>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</si>
  <si>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</si>
  <si>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</si>
  <si>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</si>
  <si>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</si>
  <si>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</si>
  <si>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</si>
  <si>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</si>
  <si>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</si>
  <si>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</si>
  <si>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</si>
  <si>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</si>
  <si>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</si>
  <si>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</si>
  <si>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</si>
  <si>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保障指战员伙食费</t>
  </si>
  <si>
    <t>质量指标</t>
  </si>
  <si>
    <t>产品验收合格率</t>
  </si>
  <si>
    <r>
      <rPr>
        <sz val="11"/>
        <rFont val="宋体"/>
        <charset val="134"/>
      </rPr>
      <t>≥</t>
    </r>
    <r>
      <rPr>
        <sz val="11"/>
        <rFont val="Times New Roman"/>
        <charset val="134"/>
      </rPr>
      <t>95%</t>
    </r>
  </si>
  <si>
    <t>时效指标</t>
  </si>
  <si>
    <t>按时完成项目验收</t>
  </si>
  <si>
    <t>效益指标</t>
  </si>
  <si>
    <t>社会效益指标</t>
  </si>
  <si>
    <t xml:space="preserve">基层指战员伙食费
</t>
  </si>
  <si>
    <t>满意度
指标</t>
  </si>
  <si>
    <t>服务对象
满意度指标</t>
  </si>
  <si>
    <t>基层消防救援指战员队伙食费满意度</t>
  </si>
  <si>
    <t>装备项目绩效目标表</t>
  </si>
  <si>
    <t>宁德市东侨经济技术开发区消防救援大队装备购置</t>
  </si>
  <si>
    <t>225014021005宁德市东侨经济技术开发区消防救援大队</t>
  </si>
  <si>
    <t>1.通过购置消防装备来维护社会安全、保障人们群众生命财产安全。                                                        2.提高应急救援能力，确保消防工作的顺利进行，保障消防工作的运行效率和应急救援能力，消防装备的采购尤为重要。</t>
  </si>
  <si>
    <r>
      <rPr>
        <sz val="11"/>
        <rFont val="SimSun"/>
        <charset val="134"/>
      </rPr>
      <t>≧</t>
    </r>
    <r>
      <rPr>
        <sz val="11"/>
        <rFont val="宋体"/>
        <charset val="134"/>
      </rPr>
      <t>95%</t>
    </r>
  </si>
  <si>
    <t>采购目标完成率</t>
  </si>
  <si>
    <t>基层消防救援指战员保持充沛体力，进一步提升战斗力</t>
  </si>
  <si>
    <t>服务群众、消防救援人员满意</t>
  </si>
  <si>
    <t>≧95%</t>
  </si>
  <si>
    <t xml:space="preserve">
绩效目标表格式要求:
1.文件格式：绩效目标表应为Excel文件。
2.页面设置：上下左右页边距分别为1.8、1.8、1.5、1.5，页面缩放比例100%，页面方向为纵向，纸张大小为A4。
3.单元格格式：第一行标题字体为黑体，字号为20号，行高为35；第二行年度字体为宋体，字号为12号，行高为25；表格字体为宋体，字号为11号，行高一行为22，两行为30，多行显示以全部显示内容为准。两页或多页显示的，每页都包括所有边框，并设置打印标题，保证顶端有标题行（第10行）。列宽已固定，请勿更改列宽和增加新列，A-G列宽分别为4、10、18、8、18、18、10。
4.数字格式：资金情况单位为万元，格式为会计专用，保留两位小数。
5.指标格式：相同一级指标、二级指标应合并单元格。三级指标居左，指标值居中，分值权重居中。</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</si>
</sst>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quot;&quot;;#,##0.00&quot;&quot;"/>
    <numFmt numFmtId="177" formatCode="#,##0.00&quot;&quot;;\-#,##0.00&quot;&quot;;&quot;&quot;"/>
  </numFmts>
  <fonts count="46">
    <font>
      <sz val="12"/>
      <name val="宋体"/>
      <charset val="134"/>
    </font>
    <font>
      <sz val="16"/>
      <name val="黑体"/>
      <charset val="134"/>
    </font>
    <font>
      <sz val="11"/>
      <name val="宋体"/>
      <charset val="134"/>
    </font>
    <font>
      <sz val="11"/>
      <name val="SimSun"/>
      <charset val="134"/>
    </font>
    <font>
      <sz val="9"/>
      <name val="宋体"/>
      <charset val="134"/>
    </font>
    <font>
      <sz val="10"/>
      <name val="宋体"/>
      <charset val="134"/>
    </font>
    <font>
      <b/>
      <sz val="24"/>
      <color indexed="8"/>
      <name val="宋体"/>
      <charset val="134"/>
    </font>
    <font>
      <sz val="9"/>
      <color indexed="8"/>
      <name val="宋体"/>
      <charset val="134"/>
    </font>
    <font>
      <sz val="11"/>
      <color indexed="8"/>
      <name val="宋体"/>
      <charset val="134"/>
    </font>
    <font>
      <sz val="11"/>
      <color indexed="8"/>
      <name val="Calibri"/>
      <charset val="134"/>
    </font>
    <font>
      <b/>
      <sz val="24"/>
      <color rgb="FF000000"/>
      <name val="宋体"/>
      <charset val="134"/>
    </font>
    <font>
      <sz val="10"/>
      <color rgb="FF000000"/>
      <name val="宋体"/>
      <charset val="134"/>
    </font>
    <font>
      <b/>
      <sz val="10"/>
      <name val="宋体"/>
      <charset val="134"/>
    </font>
    <font>
      <b/>
      <sz val="12"/>
      <name val="宋体"/>
      <charset val="134"/>
    </font>
    <font>
      <sz val="10"/>
      <name val="����"/>
      <charset val="134"/>
    </font>
    <font>
      <b/>
      <sz val="10"/>
      <name val="����"/>
      <charset val="134"/>
    </font>
    <font>
      <sz val="8"/>
      <name val="宋体"/>
      <charset val="134"/>
    </font>
    <font>
      <sz val="8"/>
      <color rgb="FF000000"/>
      <name val="宋体"/>
      <charset val="134"/>
    </font>
    <font>
      <b/>
      <sz val="8"/>
      <color rgb="FF000000"/>
      <name val="宋体"/>
      <charset val="134"/>
    </font>
    <font>
      <b/>
      <sz val="8"/>
      <name val="����"/>
      <charset val="134"/>
    </font>
    <font>
      <sz val="10"/>
      <name val="Arial"/>
      <charset val="134"/>
    </font>
    <font>
      <sz val="9"/>
      <color rgb="FF000000"/>
      <name val="宋体"/>
      <charset val="134"/>
    </font>
    <font>
      <b/>
      <sz val="8"/>
      <name val="宋体"/>
      <charset val="134"/>
    </font>
    <font>
      <b/>
      <sz val="24"/>
      <name val="����"/>
      <charset val="134"/>
    </font>
    <font>
      <sz val="10"/>
      <name val="Calibri"/>
      <charset val="134"/>
    </font>
    <font>
      <sz val="11"/>
      <color theme="0"/>
      <name val="宋体"/>
      <charset val="0"/>
      <scheme val="minor"/>
    </font>
    <font>
      <sz val="11"/>
      <color theme="1"/>
      <name val="宋体"/>
      <charset val="0"/>
      <scheme val="minor"/>
    </font>
    <font>
      <sz val="11"/>
      <color theme="1"/>
      <name val="宋体"/>
      <charset val="134"/>
      <scheme val="minor"/>
    </font>
    <font>
      <sz val="11"/>
      <color rgb="FF9C0006"/>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name val="Times New Roman"/>
      <charset val="134"/>
    </font>
  </fonts>
  <fills count="3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rgb="FFFFC7CE"/>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rgb="FFA5A5A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399975585192419"/>
        <bgColor indexed="64"/>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73">
    <xf numFmtId="0" fontId="0" fillId="0" borderId="0">
      <alignment vertical="center"/>
    </xf>
    <xf numFmtId="42" fontId="27" fillId="0" borderId="0" applyFont="0" applyFill="0" applyBorder="0" applyAlignment="0" applyProtection="0">
      <alignment vertical="center"/>
    </xf>
    <xf numFmtId="0" fontId="26" fillId="13" borderId="0" applyNumberFormat="0" applyBorder="0" applyAlignment="0" applyProtection="0">
      <alignment vertical="center"/>
    </xf>
    <xf numFmtId="0" fontId="32" fillId="17" borderId="22"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6" fillId="12" borderId="0" applyNumberFormat="0" applyBorder="0" applyAlignment="0" applyProtection="0">
      <alignment vertical="center"/>
    </xf>
    <xf numFmtId="0" fontId="28" fillId="7" borderId="0" applyNumberFormat="0" applyBorder="0" applyAlignment="0" applyProtection="0">
      <alignment vertical="center"/>
    </xf>
    <xf numFmtId="43" fontId="27" fillId="0" borderId="0" applyFont="0" applyFill="0" applyBorder="0" applyAlignment="0" applyProtection="0">
      <alignment vertical="center"/>
    </xf>
    <xf numFmtId="0" fontId="25" fillId="29" borderId="0" applyNumberFormat="0" applyBorder="0" applyAlignment="0" applyProtection="0">
      <alignment vertical="center"/>
    </xf>
    <xf numFmtId="0" fontId="44" fillId="0" borderId="0" applyNumberFormat="0" applyFill="0" applyBorder="0" applyAlignment="0" applyProtection="0">
      <alignment vertical="center"/>
    </xf>
    <xf numFmtId="9" fontId="27" fillId="0" borderId="0" applyFont="0" applyFill="0" applyBorder="0" applyAlignment="0" applyProtection="0">
      <alignment vertical="center"/>
    </xf>
    <xf numFmtId="0" fontId="40" fillId="0" borderId="0" applyNumberFormat="0" applyFill="0" applyBorder="0" applyAlignment="0" applyProtection="0">
      <alignment vertical="center"/>
    </xf>
    <xf numFmtId="0" fontId="27" fillId="9" borderId="18" applyNumberFormat="0" applyFont="0" applyAlignment="0" applyProtection="0">
      <alignment vertical="center"/>
    </xf>
    <xf numFmtId="0" fontId="0" fillId="0" borderId="0">
      <alignment vertical="center"/>
    </xf>
    <xf numFmtId="0" fontId="25" fillId="5" borderId="0" applyNumberFormat="0" applyBorder="0" applyAlignment="0" applyProtection="0">
      <alignment vertical="center"/>
    </xf>
    <xf numFmtId="0" fontId="3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7" fillId="0" borderId="0">
      <alignment vertical="center"/>
    </xf>
    <xf numFmtId="0" fontId="8" fillId="0" borderId="0">
      <alignment vertical="center"/>
    </xf>
    <xf numFmtId="0" fontId="39" fillId="0" borderId="0" applyNumberFormat="0" applyFill="0" applyBorder="0" applyAlignment="0" applyProtection="0">
      <alignment vertical="center"/>
    </xf>
    <xf numFmtId="0" fontId="29" fillId="0" borderId="19" applyNumberFormat="0" applyFill="0" applyAlignment="0" applyProtection="0">
      <alignment vertical="center"/>
    </xf>
    <xf numFmtId="0" fontId="37" fillId="0" borderId="19" applyNumberFormat="0" applyFill="0" applyAlignment="0" applyProtection="0">
      <alignment vertical="center"/>
    </xf>
    <xf numFmtId="0" fontId="25" fillId="33" borderId="0" applyNumberFormat="0" applyBorder="0" applyAlignment="0" applyProtection="0">
      <alignment vertical="center"/>
    </xf>
    <xf numFmtId="0" fontId="38" fillId="0" borderId="25" applyNumberFormat="0" applyFill="0" applyAlignment="0" applyProtection="0">
      <alignment vertical="center"/>
    </xf>
    <xf numFmtId="0" fontId="25" fillId="26" borderId="0" applyNumberFormat="0" applyBorder="0" applyAlignment="0" applyProtection="0">
      <alignment vertical="center"/>
    </xf>
    <xf numFmtId="0" fontId="43" fillId="23" borderId="24" applyNumberFormat="0" applyAlignment="0" applyProtection="0">
      <alignment vertical="center"/>
    </xf>
    <xf numFmtId="0" fontId="34" fillId="23" borderId="22" applyNumberFormat="0" applyAlignment="0" applyProtection="0">
      <alignment vertical="center"/>
    </xf>
    <xf numFmtId="0" fontId="31" fillId="15" borderId="21" applyNumberFormat="0" applyAlignment="0" applyProtection="0">
      <alignment vertical="center"/>
    </xf>
    <xf numFmtId="0" fontId="26" fillId="10" borderId="0" applyNumberFormat="0" applyBorder="0" applyAlignment="0" applyProtection="0">
      <alignment vertical="center"/>
    </xf>
    <xf numFmtId="0" fontId="25" fillId="25" borderId="0" applyNumberFormat="0" applyBorder="0" applyAlignment="0" applyProtection="0">
      <alignment vertical="center"/>
    </xf>
    <xf numFmtId="0" fontId="30" fillId="0" borderId="20" applyNumberFormat="0" applyFill="0" applyAlignment="0" applyProtection="0">
      <alignment vertical="center"/>
    </xf>
    <xf numFmtId="0" fontId="36" fillId="0" borderId="23" applyNumberFormat="0" applyFill="0" applyAlignment="0" applyProtection="0">
      <alignment vertical="center"/>
    </xf>
    <xf numFmtId="0" fontId="33" fillId="20" borderId="0" applyNumberFormat="0" applyBorder="0" applyAlignment="0" applyProtection="0">
      <alignment vertical="center"/>
    </xf>
    <xf numFmtId="0" fontId="42" fillId="31" borderId="0" applyNumberFormat="0" applyBorder="0" applyAlignment="0" applyProtection="0">
      <alignment vertical="center"/>
    </xf>
    <xf numFmtId="0" fontId="26" fillId="22" borderId="0" applyNumberFormat="0" applyBorder="0" applyAlignment="0" applyProtection="0">
      <alignment vertical="center"/>
    </xf>
    <xf numFmtId="0" fontId="25" fillId="3" borderId="0" applyNumberFormat="0" applyBorder="0" applyAlignment="0" applyProtection="0">
      <alignment vertical="center"/>
    </xf>
    <xf numFmtId="0" fontId="8" fillId="0" borderId="0">
      <alignment vertical="center"/>
    </xf>
    <xf numFmtId="0" fontId="26" fillId="27" borderId="0" applyNumberFormat="0" applyBorder="0" applyAlignment="0" applyProtection="0">
      <alignment vertical="center"/>
    </xf>
    <xf numFmtId="0" fontId="26" fillId="11" borderId="0" applyNumberFormat="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5" fillId="6" borderId="0" applyNumberFormat="0" applyBorder="0" applyAlignment="0" applyProtection="0">
      <alignment vertical="center"/>
    </xf>
    <xf numFmtId="0" fontId="8" fillId="0" borderId="0">
      <alignment vertical="center"/>
    </xf>
    <xf numFmtId="0" fontId="25" fillId="24" borderId="0" applyNumberFormat="0" applyBorder="0" applyAlignment="0" applyProtection="0">
      <alignment vertical="center"/>
    </xf>
    <xf numFmtId="0" fontId="26" fillId="32" borderId="0" applyNumberFormat="0" applyBorder="0" applyAlignment="0" applyProtection="0">
      <alignment vertical="center"/>
    </xf>
    <xf numFmtId="0" fontId="26" fillId="4" borderId="0" applyNumberFormat="0" applyBorder="0" applyAlignment="0" applyProtection="0">
      <alignment vertical="center"/>
    </xf>
    <xf numFmtId="0" fontId="8" fillId="0" borderId="0">
      <alignment vertical="center"/>
    </xf>
    <xf numFmtId="0" fontId="25" fillId="28" borderId="0" applyNumberFormat="0" applyBorder="0" applyAlignment="0" applyProtection="0">
      <alignment vertical="center"/>
    </xf>
    <xf numFmtId="0" fontId="8" fillId="0" borderId="0">
      <alignment vertical="center"/>
    </xf>
    <xf numFmtId="0" fontId="26" fillId="21" borderId="0" applyNumberFormat="0" applyBorder="0" applyAlignment="0" applyProtection="0">
      <alignment vertical="center"/>
    </xf>
    <xf numFmtId="0" fontId="25" fillId="16" borderId="0" applyNumberFormat="0" applyBorder="0" applyAlignment="0" applyProtection="0">
      <alignment vertical="center"/>
    </xf>
    <xf numFmtId="0" fontId="8" fillId="0" borderId="0">
      <alignment vertical="center"/>
    </xf>
    <xf numFmtId="0" fontId="25" fillId="14" borderId="0" applyNumberFormat="0" applyBorder="0" applyAlignment="0" applyProtection="0">
      <alignment vertical="center"/>
    </xf>
    <xf numFmtId="0" fontId="8" fillId="0" borderId="0">
      <alignment vertical="center"/>
    </xf>
    <xf numFmtId="0" fontId="26" fillId="30" borderId="0" applyNumberFormat="0" applyBorder="0" applyAlignment="0" applyProtection="0">
      <alignment vertical="center"/>
    </xf>
    <xf numFmtId="0" fontId="8" fillId="0" borderId="0">
      <alignment vertical="center"/>
    </xf>
    <xf numFmtId="0" fontId="25" fillId="19" borderId="0" applyNumberFormat="0" applyBorder="0" applyAlignment="0" applyProtection="0">
      <alignment vertical="center"/>
    </xf>
    <xf numFmtId="0" fontId="0" fillId="0" borderId="0"/>
    <xf numFmtId="0" fontId="8" fillId="0" borderId="0">
      <alignment vertical="center"/>
    </xf>
    <xf numFmtId="0" fontId="8" fillId="0" borderId="0">
      <alignment vertical="center"/>
    </xf>
    <xf numFmtId="0" fontId="27" fillId="0" borderId="0">
      <alignment vertical="center"/>
    </xf>
    <xf numFmtId="0" fontId="27" fillId="0" borderId="0">
      <alignment vertical="center"/>
    </xf>
    <xf numFmtId="0" fontId="8" fillId="0" borderId="0">
      <alignment vertical="center"/>
    </xf>
    <xf numFmtId="0" fontId="8"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xf numFmtId="0" fontId="20" fillId="0" borderId="0"/>
    <xf numFmtId="43" fontId="8" fillId="0" borderId="0" applyFont="0" applyFill="0" applyBorder="0" applyAlignment="0" applyProtection="0">
      <alignment vertical="center"/>
    </xf>
    <xf numFmtId="43" fontId="8" fillId="0" borderId="0" applyFont="0" applyFill="0" applyBorder="0" applyAlignment="0" applyProtection="0">
      <alignment vertical="center"/>
    </xf>
  </cellStyleXfs>
  <cellXfs count="145">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1" xfId="59" applyFont="1" applyFill="1" applyBorder="1" applyAlignment="1">
      <alignment horizontal="center" vertical="top"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6" xfId="59" applyFont="1" applyBorder="1" applyAlignment="1">
      <alignment horizontal="center" vertical="center" wrapText="1"/>
    </xf>
    <xf numFmtId="0" fontId="2" fillId="0" borderId="7"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2" xfId="59" applyNumberFormat="1" applyFont="1" applyBorder="1" applyAlignment="1">
      <alignment horizontal="center" vertical="center" wrapText="1"/>
    </xf>
    <xf numFmtId="43" fontId="2" fillId="0" borderId="3" xfId="59" applyNumberFormat="1" applyFont="1" applyBorder="1" applyAlignment="1">
      <alignment horizontal="center" vertical="center" wrapText="1"/>
    </xf>
    <xf numFmtId="0" fontId="2" fillId="2" borderId="8" xfId="59" applyFont="1" applyFill="1" applyBorder="1" applyAlignment="1">
      <alignment horizontal="center" vertical="center" wrapText="1"/>
    </xf>
    <xf numFmtId="0" fontId="2" fillId="0" borderId="9" xfId="59" applyFont="1" applyBorder="1" applyAlignment="1">
      <alignment horizontal="center" vertical="center" wrapText="1"/>
    </xf>
    <xf numFmtId="0" fontId="2" fillId="0" borderId="10"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43" fontId="2" fillId="0" borderId="2" xfId="59" applyNumberFormat="1" applyFont="1" applyBorder="1" applyAlignment="1">
      <alignment vertical="center" wrapText="1"/>
    </xf>
    <xf numFmtId="43" fontId="2" fillId="0" borderId="3" xfId="59" applyNumberFormat="1" applyFont="1" applyBorder="1" applyAlignment="1">
      <alignment vertical="center" wrapText="1"/>
    </xf>
    <xf numFmtId="0" fontId="2" fillId="2" borderId="11" xfId="59" applyFont="1" applyFill="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Border="1" applyAlignment="1">
      <alignment horizontal="center" vertical="center" wrapText="1"/>
    </xf>
    <xf numFmtId="0" fontId="2" fillId="2" borderId="14" xfId="59" applyFont="1" applyFill="1" applyBorder="1" applyAlignment="1">
      <alignment horizontal="center" vertical="center" wrapText="1"/>
    </xf>
    <xf numFmtId="0" fontId="2" fillId="0" borderId="2" xfId="59" applyFont="1" applyBorder="1" applyAlignment="1">
      <alignment horizontal="left" vertical="top" wrapText="1"/>
    </xf>
    <xf numFmtId="0" fontId="2" fillId="0" borderId="4" xfId="59" applyFont="1" applyBorder="1" applyAlignment="1">
      <alignment horizontal="left" vertical="top" wrapText="1"/>
    </xf>
    <xf numFmtId="0" fontId="2" fillId="0" borderId="3" xfId="59" applyFont="1" applyBorder="1" applyAlignment="1">
      <alignment horizontal="left" vertical="top" wrapText="1"/>
    </xf>
    <xf numFmtId="0" fontId="2" fillId="0" borderId="8" xfId="59" applyFont="1" applyBorder="1" applyAlignment="1">
      <alignment horizontal="center" vertical="center" wrapText="1"/>
    </xf>
    <xf numFmtId="0" fontId="2" fillId="0" borderId="11" xfId="59" applyFont="1" applyBorder="1" applyAlignment="1">
      <alignment horizontal="center" vertical="center" wrapText="1"/>
    </xf>
    <xf numFmtId="0" fontId="0" fillId="0" borderId="2" xfId="59" applyBorder="1" applyAlignment="1">
      <alignment horizontal="left" vertical="center" wrapText="1"/>
    </xf>
    <xf numFmtId="0" fontId="0" fillId="0" borderId="3" xfId="59" applyBorder="1" applyAlignment="1">
      <alignment horizontal="left" vertical="center" wrapText="1"/>
    </xf>
    <xf numFmtId="0" fontId="2" fillId="0" borderId="5" xfId="59" applyNumberFormat="1" applyFont="1" applyFill="1" applyBorder="1" applyAlignment="1" applyProtection="1">
      <alignment horizontal="center" vertical="center" wrapText="1"/>
    </xf>
    <xf numFmtId="0" fontId="2" fillId="0" borderId="14" xfId="59" applyFont="1" applyBorder="1" applyAlignment="1">
      <alignment horizontal="center" vertical="center" wrapText="1"/>
    </xf>
    <xf numFmtId="0" fontId="3" fillId="0" borderId="5" xfId="59" applyFont="1" applyBorder="1" applyAlignment="1">
      <alignment horizontal="center" vertical="center" wrapText="1"/>
    </xf>
    <xf numFmtId="0" fontId="0" fillId="0" borderId="15" xfId="59" applyFont="1" applyBorder="1" applyAlignment="1">
      <alignment horizontal="left" vertical="top" wrapText="1"/>
    </xf>
    <xf numFmtId="0" fontId="0" fillId="0" borderId="0" xfId="59" applyFont="1" applyFill="1" applyAlignment="1">
      <alignment horizontal="center" vertical="top" wrapText="1"/>
    </xf>
    <xf numFmtId="0" fontId="2" fillId="0" borderId="5" xfId="59" applyFont="1" applyFill="1" applyBorder="1" applyAlignment="1">
      <alignment horizontal="center" vertical="center" wrapText="1"/>
    </xf>
    <xf numFmtId="43" fontId="2" fillId="0" borderId="4" xfId="59" applyNumberFormat="1" applyFont="1" applyBorder="1" applyAlignment="1">
      <alignment vertical="center" wrapText="1"/>
    </xf>
    <xf numFmtId="0" fontId="2" fillId="0" borderId="8" xfId="59" applyFont="1" applyFill="1" applyBorder="1" applyAlignment="1">
      <alignment horizontal="center" vertical="center" wrapText="1"/>
    </xf>
    <xf numFmtId="43" fontId="2" fillId="0" borderId="4" xfId="59" applyNumberFormat="1" applyFont="1" applyBorder="1" applyAlignment="1">
      <alignment horizontal="center" vertical="center" wrapText="1"/>
    </xf>
    <xf numFmtId="0" fontId="2" fillId="0" borderId="11"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2" fillId="0" borderId="5" xfId="59" applyFont="1" applyFill="1" applyBorder="1" applyAlignment="1">
      <alignment vertical="center" wrapText="1"/>
    </xf>
    <xf numFmtId="0" fontId="0" fillId="0" borderId="5" xfId="59" applyBorder="1" applyAlignment="1">
      <alignment horizontal="left" vertical="top" wrapText="1"/>
    </xf>
    <xf numFmtId="9" fontId="2" fillId="0" borderId="5" xfId="59" applyNumberFormat="1" applyFont="1" applyBorder="1" applyAlignment="1">
      <alignment horizontal="center" vertical="center" wrapText="1"/>
    </xf>
    <xf numFmtId="0" fontId="0" fillId="0" borderId="5" xfId="59" applyFont="1" applyFill="1" applyBorder="1" applyAlignment="1">
      <alignment horizontal="left" vertical="top" wrapText="1"/>
    </xf>
    <xf numFmtId="0" fontId="0" fillId="0" borderId="5" xfId="59" applyFill="1" applyBorder="1" applyAlignment="1">
      <alignment horizontal="left" vertical="top" wrapText="1"/>
    </xf>
    <xf numFmtId="9"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0" xfId="69" applyFont="1" applyAlignment="1">
      <alignment vertical="center"/>
    </xf>
    <xf numFmtId="0" fontId="0" fillId="0" borderId="0" xfId="69" applyAlignment="1">
      <alignment vertical="center"/>
    </xf>
    <xf numFmtId="0" fontId="5" fillId="0" borderId="0" xfId="69" applyFont="1" applyAlignment="1">
      <alignment horizontal="right"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xf>
    <xf numFmtId="49" fontId="7" fillId="0" borderId="16" xfId="0" applyNumberFormat="1" applyFont="1" applyFill="1" applyBorder="1" applyAlignment="1" applyProtection="1">
      <alignment horizontal="center" vertical="center" wrapText="1"/>
    </xf>
    <xf numFmtId="4" fontId="7" fillId="0" borderId="16" xfId="0" applyNumberFormat="1" applyFont="1" applyFill="1" applyBorder="1" applyAlignment="1" applyProtection="1">
      <alignment horizontal="center" vertical="center" wrapText="1"/>
    </xf>
    <xf numFmtId="4" fontId="7" fillId="0" borderId="16" xfId="0" applyNumberFormat="1" applyFont="1" applyFill="1" applyBorder="1" applyAlignment="1" applyProtection="1">
      <alignment horizontal="center" vertical="center"/>
    </xf>
    <xf numFmtId="0" fontId="8" fillId="0" borderId="0" xfId="60" applyFill="1" applyBorder="1" applyAlignment="1">
      <alignment vertical="center"/>
    </xf>
    <xf numFmtId="0" fontId="8" fillId="0" borderId="0" xfId="60" applyFill="1" applyBorder="1" applyAlignment="1" applyProtection="1">
      <alignment vertical="center"/>
    </xf>
    <xf numFmtId="0" fontId="9" fillId="0" borderId="0" xfId="0" applyFont="1" applyFill="1" applyBorder="1" applyAlignment="1" applyProtection="1"/>
    <xf numFmtId="0" fontId="10" fillId="0" borderId="0" xfId="0" applyNumberFormat="1" applyFont="1" applyFill="1" applyAlignment="1">
      <alignment horizontal="center" vertical="center"/>
    </xf>
    <xf numFmtId="0" fontId="11" fillId="0" borderId="0" xfId="0" applyNumberFormat="1" applyFont="1" applyFill="1" applyAlignment="1">
      <alignment horizontal="left" vertical="center" wrapText="1"/>
    </xf>
    <xf numFmtId="0" fontId="11" fillId="0" borderId="0" xfId="0" applyNumberFormat="1" applyFont="1" applyFill="1" applyAlignment="1">
      <alignment horizontal="right" vertical="center"/>
    </xf>
    <xf numFmtId="0" fontId="11" fillId="0" borderId="17" xfId="0" applyNumberFormat="1" applyFont="1" applyFill="1" applyBorder="1" applyAlignment="1">
      <alignment horizontal="center" vertical="center" wrapText="1"/>
    </xf>
    <xf numFmtId="0" fontId="5" fillId="0" borderId="17" xfId="0" applyNumberFormat="1" applyFont="1" applyFill="1" applyBorder="1" applyAlignment="1">
      <alignment horizontal="center" vertical="center"/>
    </xf>
    <xf numFmtId="0" fontId="7" fillId="0" borderId="16" xfId="0" applyFont="1" applyFill="1" applyBorder="1" applyAlignment="1" applyProtection="1">
      <alignment vertical="center" wrapText="1"/>
    </xf>
    <xf numFmtId="0" fontId="5" fillId="0" borderId="17" xfId="0" applyNumberFormat="1" applyFont="1" applyFill="1" applyBorder="1" applyAlignment="1">
      <alignment horizontal="left" vertical="center"/>
    </xf>
    <xf numFmtId="176" fontId="5" fillId="0" borderId="17" xfId="0" applyNumberFormat="1" applyFont="1" applyFill="1" applyBorder="1" applyAlignment="1">
      <alignment horizontal="right" vertical="center"/>
    </xf>
    <xf numFmtId="0" fontId="12" fillId="0" borderId="17" xfId="0" applyNumberFormat="1" applyFont="1" applyFill="1" applyBorder="1" applyAlignment="1">
      <alignment horizontal="center" vertical="center"/>
    </xf>
    <xf numFmtId="0" fontId="0" fillId="0" borderId="0" xfId="0" applyFont="1" applyFill="1" applyBorder="1" applyAlignment="1">
      <alignment horizontal="center" vertical="center"/>
    </xf>
    <xf numFmtId="49" fontId="0" fillId="0" borderId="0" xfId="0" applyNumberFormat="1">
      <alignment vertical="center"/>
    </xf>
    <xf numFmtId="4" fontId="7" fillId="0" borderId="16" xfId="0" applyNumberFormat="1" applyFont="1" applyFill="1" applyBorder="1" applyAlignment="1" applyProtection="1">
      <alignment horizontal="right" vertical="center"/>
    </xf>
    <xf numFmtId="0" fontId="0" fillId="0" borderId="0" xfId="0" applyAlignment="1">
      <alignment horizontal="left"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14" fillId="0" borderId="17" xfId="0" applyFont="1" applyFill="1" applyBorder="1" applyAlignment="1">
      <alignment horizontal="center" vertical="center"/>
    </xf>
    <xf numFmtId="0" fontId="14" fillId="0" borderId="17" xfId="0" applyFont="1" applyFill="1" applyBorder="1" applyAlignment="1">
      <alignment horizontal="left" vertical="center"/>
    </xf>
    <xf numFmtId="176" fontId="14" fillId="0" borderId="17" xfId="0" applyNumberFormat="1" applyFont="1" applyFill="1" applyBorder="1" applyAlignment="1">
      <alignment horizontal="right" vertical="center"/>
    </xf>
    <xf numFmtId="0" fontId="15" fillId="0" borderId="17" xfId="0" applyFont="1" applyFill="1" applyBorder="1" applyAlignment="1">
      <alignment horizontal="left" vertical="center"/>
    </xf>
    <xf numFmtId="0" fontId="15" fillId="0" borderId="17" xfId="0" applyFont="1" applyFill="1" applyBorder="1" applyAlignment="1">
      <alignment horizontal="center" vertical="center"/>
    </xf>
    <xf numFmtId="176" fontId="15" fillId="0" borderId="17" xfId="0" applyNumberFormat="1" applyFont="1" applyFill="1" applyBorder="1" applyAlignment="1">
      <alignment horizontal="right" vertical="center"/>
    </xf>
    <xf numFmtId="0" fontId="0" fillId="0" borderId="0" xfId="0" applyFont="1" applyAlignment="1">
      <alignment horizontal="left" vertical="center"/>
    </xf>
    <xf numFmtId="0" fontId="16" fillId="0" borderId="0" xfId="69" applyFont="1" applyAlignment="1">
      <alignment vertical="center"/>
    </xf>
    <xf numFmtId="0" fontId="5" fillId="0" borderId="0" xfId="69" applyFont="1" applyAlignment="1">
      <alignment vertical="center"/>
    </xf>
    <xf numFmtId="0" fontId="16" fillId="0" borderId="0" xfId="0" applyNumberFormat="1" applyFont="1" applyFill="1" applyAlignment="1">
      <alignment horizontal="left" vertical="center" wrapText="1"/>
    </xf>
    <xf numFmtId="0" fontId="17" fillId="0" borderId="0" xfId="0" applyNumberFormat="1" applyFont="1" applyFill="1" applyAlignment="1">
      <alignment horizontal="right" vertical="center"/>
    </xf>
    <xf numFmtId="0" fontId="17" fillId="0" borderId="17" xfId="0" applyNumberFormat="1" applyFont="1" applyFill="1" applyBorder="1" applyAlignment="1">
      <alignment horizontal="center" vertical="center" wrapText="1"/>
    </xf>
    <xf numFmtId="0" fontId="18" fillId="0" borderId="17" xfId="0" applyNumberFormat="1" applyFont="1" applyFill="1" applyBorder="1" applyAlignment="1">
      <alignment horizontal="left" vertical="center" wrapText="1"/>
    </xf>
    <xf numFmtId="176" fontId="18" fillId="0" borderId="17" xfId="0" applyNumberFormat="1" applyFont="1" applyFill="1" applyBorder="1" applyAlignment="1">
      <alignment horizontal="right" vertical="center"/>
    </xf>
    <xf numFmtId="0" fontId="17" fillId="0" borderId="17" xfId="0" applyNumberFormat="1" applyFont="1" applyFill="1" applyBorder="1" applyAlignment="1">
      <alignment horizontal="left" vertical="center" wrapText="1"/>
    </xf>
    <xf numFmtId="176" fontId="17" fillId="0" borderId="17" xfId="0" applyNumberFormat="1" applyFont="1" applyFill="1" applyBorder="1" applyAlignment="1">
      <alignment horizontal="right" vertical="center"/>
    </xf>
    <xf numFmtId="0" fontId="17" fillId="0" borderId="17" xfId="0" applyNumberFormat="1" applyFont="1" applyFill="1" applyBorder="1" applyAlignment="1" applyProtection="1">
      <alignment horizontal="left" vertical="center" wrapText="1"/>
      <protection locked="0"/>
    </xf>
    <xf numFmtId="177" fontId="17" fillId="0" borderId="17" xfId="0" applyNumberFormat="1" applyFont="1" applyFill="1" applyBorder="1" applyAlignment="1" applyProtection="1">
      <alignment horizontal="right" vertical="center"/>
      <protection locked="0"/>
    </xf>
    <xf numFmtId="0" fontId="19" fillId="0" borderId="17" xfId="0" applyFont="1" applyFill="1" applyBorder="1" applyAlignment="1">
      <alignment horizontal="center" vertical="center"/>
    </xf>
    <xf numFmtId="176" fontId="19" fillId="0" borderId="17" xfId="0" applyNumberFormat="1" applyFont="1" applyFill="1" applyBorder="1" applyAlignment="1">
      <alignment horizontal="right" vertical="center"/>
    </xf>
    <xf numFmtId="0" fontId="20" fillId="0" borderId="0" xfId="70"/>
    <xf numFmtId="10" fontId="20" fillId="0" borderId="0" xfId="70" applyNumberFormat="1"/>
    <xf numFmtId="0" fontId="5" fillId="0" borderId="0" xfId="70" applyNumberFormat="1" applyFont="1" applyFill="1" applyAlignment="1" applyProtection="1">
      <alignment vertical="center" wrapText="1"/>
    </xf>
    <xf numFmtId="0" fontId="4" fillId="0" borderId="0" xfId="70" applyNumberFormat="1" applyFont="1" applyFill="1" applyAlignment="1" applyProtection="1">
      <alignment vertical="center" wrapText="1"/>
    </xf>
    <xf numFmtId="0" fontId="1" fillId="0" borderId="0" xfId="70" applyNumberFormat="1" applyFont="1" applyFill="1" applyAlignment="1" applyProtection="1">
      <alignment horizontal="center" vertical="center" wrapText="1"/>
    </xf>
    <xf numFmtId="0" fontId="4" fillId="0" borderId="1" xfId="70" applyNumberFormat="1" applyFont="1" applyFill="1" applyBorder="1" applyAlignment="1" applyProtection="1">
      <alignment vertical="center" wrapText="1"/>
    </xf>
    <xf numFmtId="0" fontId="5" fillId="0" borderId="5" xfId="70" applyNumberFormat="1" applyFont="1" applyFill="1" applyBorder="1" applyAlignment="1" applyProtection="1">
      <alignment horizontal="center" vertical="center" wrapText="1"/>
    </xf>
    <xf numFmtId="0" fontId="5" fillId="0" borderId="2" xfId="70" applyNumberFormat="1" applyFont="1" applyFill="1" applyBorder="1" applyAlignment="1" applyProtection="1">
      <alignment horizontal="center" vertical="center" wrapText="1"/>
    </xf>
    <xf numFmtId="0" fontId="5" fillId="0" borderId="3" xfId="70" applyNumberFormat="1" applyFont="1" applyFill="1" applyBorder="1" applyAlignment="1" applyProtection="1">
      <alignment horizontal="center" vertical="center" wrapText="1"/>
    </xf>
    <xf numFmtId="0" fontId="5" fillId="0" borderId="4" xfId="70" applyNumberFormat="1" applyFont="1" applyFill="1" applyBorder="1" applyAlignment="1" applyProtection="1">
      <alignment horizontal="center" vertical="center" wrapText="1"/>
    </xf>
    <xf numFmtId="0" fontId="5" fillId="0" borderId="8" xfId="70" applyNumberFormat="1" applyFont="1" applyFill="1" applyBorder="1" applyAlignment="1" applyProtection="1">
      <alignment horizontal="center" vertical="center" wrapText="1"/>
    </xf>
    <xf numFmtId="0" fontId="5" fillId="0" borderId="14" xfId="7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5" fillId="0" borderId="3" xfId="70" applyFont="1" applyBorder="1" applyAlignment="1">
      <alignment horizontal="center" vertical="center"/>
    </xf>
    <xf numFmtId="4" fontId="5" fillId="0" borderId="5" xfId="70" applyNumberFormat="1" applyFont="1" applyFill="1" applyBorder="1" applyAlignment="1" applyProtection="1">
      <alignment horizontal="right" vertical="center"/>
    </xf>
    <xf numFmtId="4" fontId="5" fillId="0" borderId="5" xfId="70" applyNumberFormat="1" applyFont="1" applyFill="1" applyBorder="1" applyAlignment="1" applyProtection="1">
      <alignment horizontal="right"/>
    </xf>
    <xf numFmtId="0" fontId="5" fillId="0" borderId="5" xfId="70" applyFont="1" applyBorder="1" applyAlignment="1">
      <alignment horizontal="center" vertical="center"/>
    </xf>
    <xf numFmtId="0" fontId="5" fillId="0" borderId="2" xfId="70" applyFont="1" applyBorder="1" applyAlignment="1">
      <alignment horizontal="center" vertical="center"/>
    </xf>
    <xf numFmtId="10" fontId="4" fillId="0" borderId="0" xfId="70" applyNumberFormat="1" applyFont="1" applyFill="1" applyAlignment="1" applyProtection="1">
      <alignment vertical="center" wrapText="1"/>
    </xf>
    <xf numFmtId="10" fontId="1" fillId="0" borderId="0" xfId="70" applyNumberFormat="1" applyFont="1" applyFill="1" applyAlignment="1" applyProtection="1">
      <alignment horizontal="center" vertical="center" wrapText="1"/>
    </xf>
    <xf numFmtId="0" fontId="1" fillId="0" borderId="0" xfId="70" applyNumberFormat="1" applyFont="1" applyFill="1" applyAlignment="1" applyProtection="1">
      <alignment vertical="center" wrapText="1"/>
    </xf>
    <xf numFmtId="10" fontId="4" fillId="0" borderId="0" xfId="70" applyNumberFormat="1" applyFont="1" applyFill="1" applyAlignment="1" applyProtection="1">
      <alignment horizontal="right" vertical="center"/>
    </xf>
    <xf numFmtId="0" fontId="4" fillId="0" borderId="0" xfId="70" applyNumberFormat="1" applyFont="1" applyFill="1" applyAlignment="1" applyProtection="1">
      <alignment horizontal="right" vertical="center"/>
    </xf>
    <xf numFmtId="10" fontId="5" fillId="0" borderId="5" xfId="70" applyNumberFormat="1" applyFont="1" applyFill="1" applyBorder="1" applyAlignment="1" applyProtection="1">
      <alignment horizontal="center" vertical="center" wrapText="1"/>
    </xf>
    <xf numFmtId="10" fontId="5" fillId="0" borderId="8" xfId="70" applyNumberFormat="1" applyFont="1" applyFill="1" applyBorder="1" applyAlignment="1" applyProtection="1">
      <alignment horizontal="center" vertical="center" wrapText="1"/>
    </xf>
    <xf numFmtId="10" fontId="5" fillId="0" borderId="14" xfId="70" applyNumberFormat="1" applyFont="1" applyFill="1" applyBorder="1" applyAlignment="1" applyProtection="1">
      <alignment horizontal="center" vertical="center" wrapText="1"/>
    </xf>
    <xf numFmtId="10" fontId="5" fillId="0" borderId="5" xfId="70" applyNumberFormat="1" applyFont="1" applyBorder="1" applyAlignment="1">
      <alignment horizontal="right" vertical="center"/>
    </xf>
    <xf numFmtId="0" fontId="21" fillId="0" borderId="17" xfId="0" applyNumberFormat="1" applyFont="1" applyFill="1" applyBorder="1" applyAlignment="1">
      <alignment horizontal="left" vertical="center"/>
    </xf>
    <xf numFmtId="176" fontId="21" fillId="0" borderId="17" xfId="0" applyNumberFormat="1" applyFont="1" applyFill="1" applyBorder="1" applyAlignment="1">
      <alignment horizontal="right" vertical="center"/>
    </xf>
    <xf numFmtId="0" fontId="11" fillId="0" borderId="17" xfId="0" applyNumberFormat="1" applyFont="1" applyFill="1" applyBorder="1" applyAlignment="1">
      <alignment horizontal="center" vertical="center"/>
    </xf>
    <xf numFmtId="0" fontId="17" fillId="0" borderId="0" xfId="0" applyNumberFormat="1" applyFont="1" applyFill="1" applyAlignment="1">
      <alignment horizontal="left" vertical="center" wrapText="1"/>
    </xf>
    <xf numFmtId="0" fontId="16" fillId="0" borderId="17" xfId="0" applyNumberFormat="1" applyFont="1" applyFill="1" applyBorder="1" applyAlignment="1">
      <alignment horizontal="left" vertical="center" wrapText="1"/>
    </xf>
    <xf numFmtId="176" fontId="16" fillId="0" borderId="17" xfId="0" applyNumberFormat="1" applyFont="1" applyFill="1" applyBorder="1" applyAlignment="1">
      <alignment horizontal="right" vertical="center" wrapText="1"/>
    </xf>
    <xf numFmtId="177" fontId="16" fillId="0" borderId="17" xfId="0" applyNumberFormat="1" applyFont="1" applyFill="1" applyBorder="1" applyAlignment="1" applyProtection="1">
      <alignment horizontal="right" vertical="center" wrapText="1"/>
      <protection locked="0"/>
    </xf>
    <xf numFmtId="0" fontId="22" fillId="0" borderId="17" xfId="0" applyNumberFormat="1" applyFont="1" applyFill="1" applyBorder="1" applyAlignment="1">
      <alignment horizontal="center" vertical="center" wrapText="1"/>
    </xf>
    <xf numFmtId="177" fontId="22" fillId="0" borderId="17" xfId="0" applyNumberFormat="1" applyFont="1" applyFill="1" applyBorder="1" applyAlignment="1" applyProtection="1">
      <alignment horizontal="right" vertical="center" wrapText="1"/>
      <protection locked="0"/>
    </xf>
    <xf numFmtId="176" fontId="22" fillId="0" borderId="17" xfId="0" applyNumberFormat="1" applyFont="1" applyFill="1" applyBorder="1" applyAlignment="1">
      <alignment horizontal="right" vertical="center" wrapText="1"/>
    </xf>
    <xf numFmtId="0" fontId="4" fillId="0" borderId="0" xfId="69" applyFont="1" applyAlignment="1">
      <alignment horizontal="right" vertical="center"/>
    </xf>
    <xf numFmtId="0" fontId="16"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6" fillId="0" borderId="0" xfId="0" applyFont="1" applyBorder="1" applyAlignment="1">
      <alignment vertical="center"/>
    </xf>
    <xf numFmtId="0" fontId="23" fillId="0" borderId="0" xfId="0" applyFont="1" applyFill="1" applyAlignment="1">
      <alignment horizontal="center" vertical="center"/>
    </xf>
    <xf numFmtId="0" fontId="24" fillId="0" borderId="0" xfId="0" applyFont="1" applyFill="1" applyAlignment="1"/>
    <xf numFmtId="0" fontId="11" fillId="0" borderId="0" xfId="0" applyNumberFormat="1" applyFont="1" applyFill="1" applyAlignment="1">
      <alignment horizontal="left" vertical="center"/>
    </xf>
    <xf numFmtId="0" fontId="21" fillId="0" borderId="0" xfId="0" applyNumberFormat="1" applyFont="1" applyFill="1" applyAlignment="1">
      <alignment horizontal="left" vertical="center" wrapText="1"/>
    </xf>
    <xf numFmtId="0" fontId="21" fillId="0" borderId="0" xfId="0" applyNumberFormat="1" applyFont="1" applyFill="1" applyAlignment="1">
      <alignment horizontal="right" vertical="center"/>
    </xf>
    <xf numFmtId="0" fontId="2" fillId="0" borderId="2" xfId="59" applyFont="1" applyBorder="1" applyAlignment="1" quotePrefix="1">
      <alignment horizontal="center" vertical="center" wrapText="1"/>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3 2 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常规 3 3" xfId="48"/>
    <cellStyle name="强调文字颜色 5" xfId="49" builtinId="45"/>
    <cellStyle name="常规 2 2" xfId="50"/>
    <cellStyle name="40% - 强调文字颜色 5" xfId="51" builtinId="47"/>
    <cellStyle name="60% - 强调文字颜色 5" xfId="52" builtinId="48"/>
    <cellStyle name="常规 3 4" xfId="53"/>
    <cellStyle name="强调文字颜色 6" xfId="54" builtinId="49"/>
    <cellStyle name="常规 2 3" xfId="55"/>
    <cellStyle name="40% - 强调文字颜色 6" xfId="56" builtinId="51"/>
    <cellStyle name="常规 2 3 2" xfId="57"/>
    <cellStyle name="60% - 强调文字颜色 6" xfId="58" builtinId="52"/>
    <cellStyle name="常规 2" xfId="59"/>
    <cellStyle name="常规 2 4" xfId="60"/>
    <cellStyle name="常规 2 4 2" xfId="61"/>
    <cellStyle name="常规 3" xfId="62"/>
    <cellStyle name="常规 3 5" xfId="63"/>
    <cellStyle name="常规 3 3 2" xfId="64"/>
    <cellStyle name="常规 3 4 2" xfId="65"/>
    <cellStyle name="常规 4" xfId="66"/>
    <cellStyle name="常规 4 2" xfId="67"/>
    <cellStyle name="常规 5" xfId="68"/>
    <cellStyle name="常规_04-分类改革-预算表" xfId="69"/>
    <cellStyle name="常规_2015年蓝本格式" xfId="70"/>
    <cellStyle name="千位分隔 2" xfId="71"/>
    <cellStyle name="千位分隔 2 2" xfId="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showGridLines="0" showZeros="0" zoomScale="87" zoomScaleNormal="87" workbookViewId="0">
      <selection activeCell="C23" sqref="C23"/>
    </sheetView>
  </sheetViews>
  <sheetFormatPr defaultColWidth="9" defaultRowHeight="14.25" outlineLevelCol="3"/>
  <cols>
    <col min="1" max="1" width="41" style="51" customWidth="1"/>
    <col min="2" max="2" width="30.625" style="51" customWidth="1"/>
    <col min="3" max="3" width="41" style="51" customWidth="1"/>
    <col min="4" max="4" width="30.625" style="51" customWidth="1"/>
    <col min="5" max="16383" width="9" style="51"/>
  </cols>
  <sheetData>
    <row r="1" s="85" customFormat="1" ht="13.5" customHeight="1" spans="1:4">
      <c r="A1" s="86"/>
      <c r="D1" s="52" t="s">
        <v>0</v>
      </c>
    </row>
    <row r="2" ht="27.75" customHeight="1" spans="1:4">
      <c r="A2" s="62" t="s">
        <v>1</v>
      </c>
      <c r="B2" s="62"/>
      <c r="C2" s="62"/>
      <c r="D2" s="62"/>
    </row>
    <row r="3" ht="15" customHeight="1" spans="1:4">
      <c r="A3" s="142" t="s">
        <v>2</v>
      </c>
      <c r="B3" s="143"/>
      <c r="C3" s="143"/>
      <c r="D3" s="144" t="s">
        <v>3</v>
      </c>
    </row>
    <row r="4" ht="30" customHeight="1" spans="1:4">
      <c r="A4" s="65" t="s">
        <v>4</v>
      </c>
      <c r="B4" s="65"/>
      <c r="C4" s="65" t="s">
        <v>5</v>
      </c>
      <c r="D4" s="65"/>
    </row>
    <row r="5" ht="30" customHeight="1" spans="1:4">
      <c r="A5" s="65" t="s">
        <v>6</v>
      </c>
      <c r="B5" s="65" t="s">
        <v>7</v>
      </c>
      <c r="C5" s="65" t="s">
        <v>6</v>
      </c>
      <c r="D5" s="65" t="s">
        <v>7</v>
      </c>
    </row>
    <row r="6" ht="26.25" customHeight="1" spans="1:4">
      <c r="A6" s="79" t="s">
        <v>8</v>
      </c>
      <c r="B6" s="80">
        <v>62.99</v>
      </c>
      <c r="C6" s="79" t="s">
        <v>9</v>
      </c>
      <c r="D6" s="80"/>
    </row>
    <row r="7" ht="26.25" customHeight="1" spans="1:4">
      <c r="A7" s="79" t="s">
        <v>10</v>
      </c>
      <c r="B7" s="80">
        <v>0</v>
      </c>
      <c r="C7" s="79" t="s">
        <v>11</v>
      </c>
      <c r="D7" s="80">
        <v>15</v>
      </c>
    </row>
    <row r="8" ht="26.25" customHeight="1" spans="1:4">
      <c r="A8" s="79" t="s">
        <v>12</v>
      </c>
      <c r="B8" s="80">
        <v>0</v>
      </c>
      <c r="C8" s="79" t="s">
        <v>13</v>
      </c>
      <c r="D8" s="80">
        <v>26</v>
      </c>
    </row>
    <row r="9" ht="26.25" customHeight="1" spans="1:4">
      <c r="A9" s="79" t="s">
        <v>14</v>
      </c>
      <c r="B9" s="80">
        <v>0</v>
      </c>
      <c r="C9" s="79" t="s">
        <v>15</v>
      </c>
      <c r="D9" s="80">
        <v>3090.07</v>
      </c>
    </row>
    <row r="10" ht="26.25" customHeight="1" spans="1:4">
      <c r="A10" s="79" t="s">
        <v>16</v>
      </c>
      <c r="B10" s="80">
        <v>0</v>
      </c>
      <c r="C10" s="79" t="s">
        <v>17</v>
      </c>
      <c r="D10" s="80" t="s">
        <v>17</v>
      </c>
    </row>
    <row r="11" ht="26.25" customHeight="1" spans="1:4">
      <c r="A11" s="79" t="s">
        <v>18</v>
      </c>
      <c r="B11" s="80">
        <v>823</v>
      </c>
      <c r="C11" s="79" t="s">
        <v>17</v>
      </c>
      <c r="D11" s="80" t="s">
        <v>17</v>
      </c>
    </row>
    <row r="12" ht="26.25" customHeight="1" spans="1:4">
      <c r="A12" s="79" t="s">
        <v>17</v>
      </c>
      <c r="B12" s="80" t="s">
        <v>17</v>
      </c>
      <c r="C12" s="79"/>
      <c r="D12" s="80" t="s">
        <v>17</v>
      </c>
    </row>
    <row r="13" ht="26.25" customHeight="1" spans="1:4">
      <c r="A13" s="78" t="s">
        <v>19</v>
      </c>
      <c r="B13" s="80">
        <v>885.99</v>
      </c>
      <c r="C13" s="78" t="s">
        <v>20</v>
      </c>
      <c r="D13" s="80">
        <v>3131.07</v>
      </c>
    </row>
    <row r="14" ht="26.25" customHeight="1" spans="1:4">
      <c r="A14" s="79" t="s">
        <v>21</v>
      </c>
      <c r="B14" s="80">
        <v>0</v>
      </c>
      <c r="C14" s="79" t="s">
        <v>22</v>
      </c>
      <c r="D14" s="80">
        <f>SUM(B17-D13)</f>
        <v>0</v>
      </c>
    </row>
    <row r="15" ht="26.25" customHeight="1" spans="1:4">
      <c r="A15" s="79" t="s">
        <v>23</v>
      </c>
      <c r="B15" s="80">
        <v>2245.08</v>
      </c>
      <c r="C15" s="79"/>
      <c r="D15" s="80" t="s">
        <v>17</v>
      </c>
    </row>
    <row r="16" ht="26.25" customHeight="1" spans="1:4">
      <c r="A16" s="79"/>
      <c r="B16" s="80" t="s">
        <v>17</v>
      </c>
      <c r="C16" s="79"/>
      <c r="D16" s="80" t="s">
        <v>17</v>
      </c>
    </row>
    <row r="17" ht="26.25" customHeight="1" spans="1:4">
      <c r="A17" s="78" t="s">
        <v>24</v>
      </c>
      <c r="B17" s="80">
        <v>3131.07</v>
      </c>
      <c r="C17" s="78" t="s">
        <v>25</v>
      </c>
      <c r="D17" s="80">
        <v>3131.07</v>
      </c>
    </row>
    <row r="18" ht="19.9" customHeight="1"/>
    <row r="19" ht="19.9" customHeight="1"/>
    <row r="20" ht="19.9" customHeight="1"/>
    <row r="21" ht="19.9" customHeight="1"/>
  </sheetData>
  <mergeCells count="3">
    <mergeCell ref="A2:D2"/>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
  <sheetViews>
    <sheetView showGridLines="0" showZeros="0" workbookViewId="0">
      <selection activeCell="B7" sqref="B7"/>
    </sheetView>
  </sheetViews>
  <sheetFormatPr defaultColWidth="9" defaultRowHeight="14.25" outlineLevelRow="6"/>
  <cols>
    <col min="1" max="1" width="10.5" style="138" customWidth="1"/>
    <col min="2" max="2" width="9.875" style="138" customWidth="1"/>
    <col min="3" max="3" width="8.875" style="138" customWidth="1"/>
    <col min="4" max="5" width="8.75" style="138" customWidth="1"/>
    <col min="6" max="6" width="7.375" style="138" customWidth="1"/>
    <col min="7" max="8" width="7.875" style="138" customWidth="1"/>
    <col min="9" max="9" width="8.125" style="138" customWidth="1"/>
    <col min="10" max="11" width="7.625" style="138" customWidth="1"/>
    <col min="12" max="12" width="8.5" style="138" customWidth="1"/>
    <col min="13" max="93" width="9.25" style="138" customWidth="1"/>
    <col min="94" max="16384" width="9" style="138"/>
  </cols>
  <sheetData>
    <row r="1" s="136" customFormat="1" ht="12" spans="1:19">
      <c r="A1" s="139"/>
      <c r="B1" s="139"/>
      <c r="C1" s="139"/>
      <c r="D1" s="139"/>
      <c r="E1" s="139"/>
      <c r="F1" s="139"/>
      <c r="G1" s="139"/>
      <c r="H1" s="139"/>
      <c r="I1" s="139"/>
      <c r="J1" s="139"/>
      <c r="K1" s="139"/>
      <c r="L1" s="52"/>
      <c r="S1" s="136" t="s">
        <v>26</v>
      </c>
    </row>
    <row r="2" ht="31.5" spans="1:19">
      <c r="A2" s="62" t="s">
        <v>17</v>
      </c>
      <c r="B2" s="140" t="s">
        <v>27</v>
      </c>
      <c r="C2" s="140"/>
      <c r="D2" s="140"/>
      <c r="E2" s="140"/>
      <c r="F2" s="140"/>
      <c r="G2" s="140"/>
      <c r="H2" s="140"/>
      <c r="I2" s="140"/>
      <c r="J2" s="140"/>
      <c r="K2" s="140"/>
      <c r="L2" s="140"/>
      <c r="M2" s="140"/>
      <c r="N2" s="140"/>
      <c r="O2" s="140"/>
      <c r="P2" s="140"/>
      <c r="Q2" s="140"/>
      <c r="R2" s="140"/>
      <c r="S2" s="141"/>
    </row>
    <row r="3" spans="1:19">
      <c r="A3" s="128" t="s">
        <v>2</v>
      </c>
      <c r="B3" s="128"/>
      <c r="C3" s="128"/>
      <c r="D3" s="128"/>
      <c r="E3" s="128"/>
      <c r="F3" s="128"/>
      <c r="G3" s="128"/>
      <c r="H3" s="128"/>
      <c r="I3" s="128"/>
      <c r="J3" s="128"/>
      <c r="K3" s="128"/>
      <c r="L3" s="128"/>
      <c r="M3" s="128"/>
      <c r="N3" s="128"/>
      <c r="O3" s="128"/>
      <c r="P3" s="128"/>
      <c r="Q3" s="128"/>
      <c r="R3" s="88" t="s">
        <v>3</v>
      </c>
      <c r="S3" s="88"/>
    </row>
    <row r="4" s="137" customFormat="1" spans="1:19">
      <c r="A4" s="89" t="s">
        <v>28</v>
      </c>
      <c r="B4" s="89" t="s">
        <v>29</v>
      </c>
      <c r="C4" s="89" t="s">
        <v>23</v>
      </c>
      <c r="D4" s="89"/>
      <c r="E4" s="89"/>
      <c r="F4" s="89"/>
      <c r="G4" s="89"/>
      <c r="H4" s="89"/>
      <c r="I4" s="89" t="s">
        <v>30</v>
      </c>
      <c r="J4" s="89"/>
      <c r="K4" s="89"/>
      <c r="L4" s="89"/>
      <c r="M4" s="89"/>
      <c r="N4" s="89"/>
      <c r="O4" s="89"/>
      <c r="P4" s="89"/>
      <c r="Q4" s="89"/>
      <c r="R4" s="89"/>
      <c r="S4" s="89" t="s">
        <v>21</v>
      </c>
    </row>
    <row r="5" s="137" customFormat="1" spans="1:19">
      <c r="A5" s="89"/>
      <c r="B5" s="89"/>
      <c r="C5" s="89" t="s">
        <v>31</v>
      </c>
      <c r="D5" s="89" t="s">
        <v>32</v>
      </c>
      <c r="E5" s="89" t="s">
        <v>33</v>
      </c>
      <c r="F5" s="89" t="s">
        <v>34</v>
      </c>
      <c r="G5" s="89" t="s">
        <v>35</v>
      </c>
      <c r="H5" s="89" t="s">
        <v>36</v>
      </c>
      <c r="I5" s="89" t="s">
        <v>31</v>
      </c>
      <c r="J5" s="89" t="s">
        <v>37</v>
      </c>
      <c r="K5" s="89" t="s">
        <v>38</v>
      </c>
      <c r="L5" s="89" t="s">
        <v>39</v>
      </c>
      <c r="M5" s="89" t="s">
        <v>40</v>
      </c>
      <c r="N5" s="89"/>
      <c r="O5" s="89" t="s">
        <v>41</v>
      </c>
      <c r="P5" s="89" t="s">
        <v>42</v>
      </c>
      <c r="Q5" s="89" t="s">
        <v>43</v>
      </c>
      <c r="R5" s="89" t="s">
        <v>44</v>
      </c>
      <c r="S5" s="89"/>
    </row>
    <row r="6" ht="21" spans="1:19">
      <c r="A6" s="89"/>
      <c r="B6" s="89"/>
      <c r="C6" s="89"/>
      <c r="D6" s="89"/>
      <c r="E6" s="89"/>
      <c r="F6" s="89"/>
      <c r="G6" s="89"/>
      <c r="H6" s="89"/>
      <c r="I6" s="89"/>
      <c r="J6" s="89"/>
      <c r="K6" s="89"/>
      <c r="L6" s="89"/>
      <c r="M6" s="89" t="s">
        <v>45</v>
      </c>
      <c r="N6" s="89" t="s">
        <v>46</v>
      </c>
      <c r="O6" s="89"/>
      <c r="P6" s="89"/>
      <c r="Q6" s="89"/>
      <c r="R6" s="89"/>
      <c r="S6" s="89"/>
    </row>
    <row r="7" ht="31.5" spans="1:19">
      <c r="A7" s="92" t="s">
        <v>47</v>
      </c>
      <c r="B7" s="93">
        <v>3131.07</v>
      </c>
      <c r="C7" s="93">
        <v>2245.08</v>
      </c>
      <c r="D7" s="93">
        <v>0</v>
      </c>
      <c r="E7" s="93">
        <v>0</v>
      </c>
      <c r="F7" s="93">
        <v>0</v>
      </c>
      <c r="G7" s="93">
        <v>0</v>
      </c>
      <c r="H7" s="93">
        <v>2245.08</v>
      </c>
      <c r="I7" s="95">
        <v>885.99</v>
      </c>
      <c r="J7" s="95">
        <v>62.99</v>
      </c>
      <c r="K7" s="95">
        <v>0</v>
      </c>
      <c r="L7" s="95">
        <v>0</v>
      </c>
      <c r="M7" s="95">
        <v>0</v>
      </c>
      <c r="N7" s="95">
        <v>0</v>
      </c>
      <c r="O7" s="95">
        <v>0</v>
      </c>
      <c r="P7" s="95">
        <v>0</v>
      </c>
      <c r="Q7" s="95">
        <v>0</v>
      </c>
      <c r="R7" s="95">
        <v>823</v>
      </c>
      <c r="S7" s="93">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rintOptions horizontalCentered="1"/>
  <pageMargins left="0.45" right="0.389583333333333" top="0.629861111111111" bottom="0.589583333333333"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showGridLines="0" showZeros="0" zoomScale="130" zoomScaleNormal="130" workbookViewId="0">
      <selection activeCell="D20" sqref="D20"/>
    </sheetView>
  </sheetViews>
  <sheetFormatPr defaultColWidth="9" defaultRowHeight="14.25" outlineLevelCol="7"/>
  <cols>
    <col min="1" max="1" width="9" style="51"/>
    <col min="2" max="2" width="16.75" style="51" customWidth="1"/>
    <col min="3" max="8" width="15.625" style="51" customWidth="1"/>
    <col min="9" max="16384" width="9" style="51"/>
  </cols>
  <sheetData>
    <row r="1" spans="1:8">
      <c r="A1" s="86"/>
      <c r="H1" s="52" t="s">
        <v>48</v>
      </c>
    </row>
    <row r="2" ht="31.5" spans="1:8">
      <c r="A2" s="62" t="s">
        <v>49</v>
      </c>
      <c r="B2" s="62"/>
      <c r="C2" s="62"/>
      <c r="D2" s="62"/>
      <c r="E2" s="62"/>
      <c r="F2" s="62"/>
      <c r="G2" s="62"/>
      <c r="H2" s="62"/>
    </row>
    <row r="3" spans="1:8">
      <c r="A3" s="128" t="s">
        <v>2</v>
      </c>
      <c r="B3" s="128"/>
      <c r="C3" s="128"/>
      <c r="D3" s="128"/>
      <c r="E3" s="128"/>
      <c r="F3" s="128"/>
      <c r="G3" s="128"/>
      <c r="H3" s="88" t="s">
        <v>3</v>
      </c>
    </row>
    <row r="4" spans="1:8">
      <c r="A4" s="89" t="s">
        <v>50</v>
      </c>
      <c r="B4" s="89" t="s">
        <v>51</v>
      </c>
      <c r="C4" s="89" t="s">
        <v>29</v>
      </c>
      <c r="D4" s="89" t="s">
        <v>52</v>
      </c>
      <c r="E4" s="89" t="s">
        <v>53</v>
      </c>
      <c r="F4" s="89" t="s">
        <v>54</v>
      </c>
      <c r="G4" s="89" t="s">
        <v>55</v>
      </c>
      <c r="H4" s="89" t="s">
        <v>56</v>
      </c>
    </row>
    <row r="5" spans="1:8">
      <c r="A5" s="129" t="s">
        <v>57</v>
      </c>
      <c r="B5" s="129" t="s">
        <v>58</v>
      </c>
      <c r="C5" s="130">
        <v>15</v>
      </c>
      <c r="D5" s="130">
        <v>15</v>
      </c>
      <c r="E5" s="130">
        <v>0</v>
      </c>
      <c r="F5" s="130">
        <v>0</v>
      </c>
      <c r="G5" s="130">
        <v>0</v>
      </c>
      <c r="H5" s="130">
        <v>0</v>
      </c>
    </row>
    <row r="6" spans="1:8">
      <c r="A6" s="129" t="s">
        <v>59</v>
      </c>
      <c r="B6" s="129" t="s">
        <v>60</v>
      </c>
      <c r="C6" s="130">
        <v>15</v>
      </c>
      <c r="D6" s="130">
        <v>15</v>
      </c>
      <c r="E6" s="130">
        <v>0</v>
      </c>
      <c r="F6" s="130">
        <v>0</v>
      </c>
      <c r="G6" s="130">
        <v>0</v>
      </c>
      <c r="H6" s="130">
        <v>0</v>
      </c>
    </row>
    <row r="7" spans="1:8">
      <c r="A7" s="129" t="s">
        <v>61</v>
      </c>
      <c r="B7" s="129" t="s">
        <v>62</v>
      </c>
      <c r="C7" s="130">
        <v>15</v>
      </c>
      <c r="D7" s="130">
        <v>15</v>
      </c>
      <c r="E7" s="130">
        <v>0</v>
      </c>
      <c r="F7" s="130">
        <v>0</v>
      </c>
      <c r="G7" s="130">
        <v>0</v>
      </c>
      <c r="H7" s="130">
        <v>0</v>
      </c>
    </row>
    <row r="8" ht="21" spans="1:8">
      <c r="A8" s="129" t="s">
        <v>63</v>
      </c>
      <c r="B8" s="129" t="s">
        <v>64</v>
      </c>
      <c r="C8" s="130">
        <v>15</v>
      </c>
      <c r="D8" s="130">
        <v>15</v>
      </c>
      <c r="E8" s="130">
        <v>0</v>
      </c>
      <c r="F8" s="130">
        <v>0</v>
      </c>
      <c r="G8" s="130">
        <v>0</v>
      </c>
      <c r="H8" s="130">
        <v>0</v>
      </c>
    </row>
    <row r="9" spans="1:8">
      <c r="A9" s="129" t="s">
        <v>65</v>
      </c>
      <c r="B9" s="129" t="s">
        <v>66</v>
      </c>
      <c r="C9" s="130">
        <f>D9+E9</f>
        <v>26</v>
      </c>
      <c r="D9" s="130">
        <v>26</v>
      </c>
      <c r="E9" s="130">
        <v>0</v>
      </c>
      <c r="F9" s="130">
        <v>0</v>
      </c>
      <c r="G9" s="130">
        <v>0</v>
      </c>
      <c r="H9" s="130">
        <v>0</v>
      </c>
    </row>
    <row r="10" spans="1:8">
      <c r="A10" s="129" t="s">
        <v>67</v>
      </c>
      <c r="B10" s="129" t="s">
        <v>68</v>
      </c>
      <c r="C10" s="130">
        <f>D10+E10</f>
        <v>26</v>
      </c>
      <c r="D10" s="130">
        <v>26</v>
      </c>
      <c r="E10" s="130">
        <v>0</v>
      </c>
      <c r="F10" s="130">
        <v>0</v>
      </c>
      <c r="G10" s="130">
        <v>0</v>
      </c>
      <c r="H10" s="130">
        <v>0</v>
      </c>
    </row>
    <row r="11" spans="1:8">
      <c r="A11" s="129" t="s">
        <v>69</v>
      </c>
      <c r="B11" s="129" t="s">
        <v>70</v>
      </c>
      <c r="C11" s="130">
        <f>D11+E11</f>
        <v>26</v>
      </c>
      <c r="D11" s="130">
        <v>26</v>
      </c>
      <c r="E11" s="130">
        <v>0</v>
      </c>
      <c r="F11" s="130">
        <v>0</v>
      </c>
      <c r="G11" s="130">
        <v>0</v>
      </c>
      <c r="H11" s="130">
        <v>0</v>
      </c>
    </row>
    <row r="12" spans="1:8">
      <c r="A12" s="129" t="s">
        <v>71</v>
      </c>
      <c r="B12" s="129" t="s">
        <v>72</v>
      </c>
      <c r="C12" s="130">
        <v>3090.07</v>
      </c>
      <c r="D12" s="130">
        <v>1239.51</v>
      </c>
      <c r="E12" s="131">
        <v>1850.56</v>
      </c>
      <c r="F12" s="130">
        <v>0</v>
      </c>
      <c r="G12" s="130">
        <v>0</v>
      </c>
      <c r="H12" s="130">
        <v>0</v>
      </c>
    </row>
    <row r="13" spans="1:8">
      <c r="A13" s="129" t="s">
        <v>73</v>
      </c>
      <c r="B13" s="129" t="s">
        <v>74</v>
      </c>
      <c r="C13" s="130">
        <v>3090.07</v>
      </c>
      <c r="D13" s="130">
        <v>1239.51</v>
      </c>
      <c r="E13" s="131">
        <v>1850.56</v>
      </c>
      <c r="F13" s="130">
        <v>0</v>
      </c>
      <c r="G13" s="130">
        <v>0</v>
      </c>
      <c r="H13" s="130">
        <v>0</v>
      </c>
    </row>
    <row r="14" spans="1:8">
      <c r="A14" s="129" t="s">
        <v>75</v>
      </c>
      <c r="B14" s="129" t="s">
        <v>76</v>
      </c>
      <c r="C14" s="131">
        <v>1239.51</v>
      </c>
      <c r="D14" s="130">
        <v>1239.51</v>
      </c>
      <c r="E14" s="130">
        <v>0</v>
      </c>
      <c r="F14" s="130">
        <v>0</v>
      </c>
      <c r="G14" s="130">
        <v>0</v>
      </c>
      <c r="H14" s="130">
        <v>0</v>
      </c>
    </row>
    <row r="15" spans="1:8">
      <c r="A15" s="129" t="s">
        <v>77</v>
      </c>
      <c r="B15" s="129" t="s">
        <v>78</v>
      </c>
      <c r="C15" s="131">
        <v>1850.56</v>
      </c>
      <c r="D15" s="130">
        <v>0</v>
      </c>
      <c r="E15" s="131">
        <v>1850.56</v>
      </c>
      <c r="F15" s="130">
        <v>0</v>
      </c>
      <c r="G15" s="130">
        <v>0</v>
      </c>
      <c r="H15" s="130">
        <v>0</v>
      </c>
    </row>
    <row r="16" spans="1:8">
      <c r="A16" s="132"/>
      <c r="B16" s="132" t="s">
        <v>79</v>
      </c>
      <c r="C16" s="133">
        <v>3131.07</v>
      </c>
      <c r="D16" s="133">
        <v>1280.51</v>
      </c>
      <c r="E16" s="133">
        <v>1850.56</v>
      </c>
      <c r="F16" s="134">
        <v>0</v>
      </c>
      <c r="G16" s="134">
        <v>0</v>
      </c>
      <c r="H16" s="134">
        <v>0</v>
      </c>
    </row>
    <row r="17" s="50" customFormat="1" ht="11.25" spans="1:1">
      <c r="A17" s="135"/>
    </row>
    <row r="18" s="50" customFormat="1" ht="11.25"/>
    <row r="19" s="50" customFormat="1" ht="11.25"/>
  </sheetData>
  <mergeCells count="2">
    <mergeCell ref="A2:H2"/>
    <mergeCell ref="A3:G3"/>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GridLines="0" showZeros="0" workbookViewId="0">
      <selection activeCell="C22" sqref="C22"/>
    </sheetView>
  </sheetViews>
  <sheetFormatPr defaultColWidth="9" defaultRowHeight="15" customHeight="1" outlineLevelCol="3"/>
  <cols>
    <col min="1" max="1" width="34.125" style="51" customWidth="1"/>
    <col min="2" max="2" width="22.25" style="51" customWidth="1"/>
    <col min="3" max="3" width="31" style="51" customWidth="1"/>
    <col min="4" max="4" width="21" style="51" customWidth="1"/>
    <col min="5" max="16384" width="9" style="51"/>
  </cols>
  <sheetData>
    <row r="1" s="85" customFormat="1" customHeight="1" spans="1:4">
      <c r="A1" s="50"/>
      <c r="D1" s="52" t="s">
        <v>80</v>
      </c>
    </row>
    <row r="2" ht="31.5" spans="1:4">
      <c r="A2" s="62" t="s">
        <v>81</v>
      </c>
      <c r="B2" s="62"/>
      <c r="C2" s="62"/>
      <c r="D2" s="62"/>
    </row>
    <row r="3" customHeight="1" spans="1:4">
      <c r="A3" s="63" t="s">
        <v>2</v>
      </c>
      <c r="B3" s="63"/>
      <c r="C3" s="63"/>
      <c r="D3" s="64" t="s">
        <v>3</v>
      </c>
    </row>
    <row r="4" customHeight="1" spans="1:4">
      <c r="A4" s="65" t="s">
        <v>4</v>
      </c>
      <c r="B4" s="65"/>
      <c r="C4" s="65" t="s">
        <v>5</v>
      </c>
      <c r="D4" s="65"/>
    </row>
    <row r="5" customHeight="1" spans="1:4">
      <c r="A5" s="65" t="s">
        <v>82</v>
      </c>
      <c r="B5" s="65" t="s">
        <v>7</v>
      </c>
      <c r="C5" s="65" t="s">
        <v>82</v>
      </c>
      <c r="D5" s="65" t="s">
        <v>7</v>
      </c>
    </row>
    <row r="6" customHeight="1" spans="1:4">
      <c r="A6" s="125" t="s">
        <v>83</v>
      </c>
      <c r="B6" s="126">
        <v>62.99</v>
      </c>
      <c r="C6" s="125" t="s">
        <v>84</v>
      </c>
      <c r="D6" s="126">
        <v>62.99</v>
      </c>
    </row>
    <row r="7" customHeight="1" spans="1:4">
      <c r="A7" s="125" t="s">
        <v>85</v>
      </c>
      <c r="B7" s="126">
        <v>62.99</v>
      </c>
      <c r="C7" s="125" t="s">
        <v>86</v>
      </c>
      <c r="D7" s="126"/>
    </row>
    <row r="8" customHeight="1" spans="1:4">
      <c r="A8" s="125" t="s">
        <v>87</v>
      </c>
      <c r="B8" s="126">
        <v>0</v>
      </c>
      <c r="C8" s="125" t="s">
        <v>88</v>
      </c>
      <c r="D8" s="126"/>
    </row>
    <row r="9" customHeight="1" spans="1:4">
      <c r="A9" s="125" t="s">
        <v>89</v>
      </c>
      <c r="B9" s="126">
        <v>0</v>
      </c>
      <c r="C9" s="125" t="s">
        <v>90</v>
      </c>
      <c r="D9" s="126"/>
    </row>
    <row r="10" customHeight="1" spans="1:4">
      <c r="A10" s="125" t="s">
        <v>17</v>
      </c>
      <c r="B10" s="126">
        <v>0</v>
      </c>
      <c r="C10" s="125" t="s">
        <v>91</v>
      </c>
      <c r="D10" s="126">
        <v>62.99</v>
      </c>
    </row>
    <row r="11" customHeight="1" spans="1:4">
      <c r="A11" s="125" t="s">
        <v>92</v>
      </c>
      <c r="B11" s="126"/>
      <c r="C11" s="125" t="s">
        <v>17</v>
      </c>
      <c r="D11" s="126" t="s">
        <v>17</v>
      </c>
    </row>
    <row r="12" customHeight="1" spans="1:4">
      <c r="A12" s="125" t="s">
        <v>85</v>
      </c>
      <c r="B12" s="126"/>
      <c r="C12" s="125" t="s">
        <v>17</v>
      </c>
      <c r="D12" s="126" t="s">
        <v>17</v>
      </c>
    </row>
    <row r="13" customHeight="1" spans="1:4">
      <c r="A13" s="125" t="s">
        <v>87</v>
      </c>
      <c r="B13" s="126">
        <v>0</v>
      </c>
      <c r="C13" s="125" t="s">
        <v>17</v>
      </c>
      <c r="D13" s="126" t="s">
        <v>17</v>
      </c>
    </row>
    <row r="14" customHeight="1" spans="1:4">
      <c r="A14" s="125" t="s">
        <v>89</v>
      </c>
      <c r="B14" s="126">
        <v>0</v>
      </c>
      <c r="C14" s="125" t="s">
        <v>17</v>
      </c>
      <c r="D14" s="126" t="s">
        <v>17</v>
      </c>
    </row>
    <row r="15" customHeight="1" spans="1:4">
      <c r="A15" s="68"/>
      <c r="B15" s="68"/>
      <c r="C15" s="68"/>
      <c r="D15" s="68"/>
    </row>
    <row r="16" customHeight="1" spans="1:4">
      <c r="A16" s="68"/>
      <c r="B16" s="68"/>
      <c r="C16" s="68"/>
      <c r="D16" s="68"/>
    </row>
    <row r="17" customHeight="1" spans="1:4">
      <c r="A17" s="68"/>
      <c r="B17" s="68"/>
      <c r="C17" s="68"/>
      <c r="D17" s="68"/>
    </row>
    <row r="18" customHeight="1" spans="1:4">
      <c r="A18" s="127" t="s">
        <v>93</v>
      </c>
      <c r="B18" s="126">
        <v>62.99</v>
      </c>
      <c r="C18" s="66" t="s">
        <v>94</v>
      </c>
      <c r="D18" s="126">
        <v>62.99</v>
      </c>
    </row>
  </sheetData>
  <mergeCells count="4">
    <mergeCell ref="A2:D2"/>
    <mergeCell ref="A3:C3"/>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showGridLines="0" workbookViewId="0">
      <selection activeCell="F19" sqref="F19"/>
    </sheetView>
  </sheetViews>
  <sheetFormatPr defaultColWidth="8" defaultRowHeight="16.15" customHeight="1"/>
  <cols>
    <col min="1" max="1" width="8" style="98"/>
    <col min="2" max="2" width="30.25" style="98" customWidth="1"/>
    <col min="3" max="3" width="19.625" style="98" customWidth="1"/>
    <col min="4" max="9" width="11.625" style="98" customWidth="1"/>
    <col min="10" max="10" width="9.375" style="99" customWidth="1"/>
    <col min="11" max="11" width="9.125" style="98" customWidth="1"/>
    <col min="12" max="12" width="10.25" style="98" customWidth="1"/>
    <col min="13" max="13" width="9.125" style="98" customWidth="1"/>
    <col min="14" max="249" width="8" style="98" customWidth="1"/>
    <col min="250" max="16384" width="8" style="98"/>
  </cols>
  <sheetData>
    <row r="1" ht="17.1" customHeight="1" spans="2:12">
      <c r="B1" s="100"/>
      <c r="C1" s="101"/>
      <c r="D1" s="101"/>
      <c r="E1" s="101"/>
      <c r="F1" s="101"/>
      <c r="G1" s="101"/>
      <c r="H1" s="52"/>
      <c r="I1" s="101"/>
      <c r="J1" s="116"/>
      <c r="K1" s="101"/>
      <c r="L1" s="101" t="s">
        <v>95</v>
      </c>
    </row>
    <row r="2" ht="26.25" customHeight="1" spans="1:13">
      <c r="A2" s="102" t="s">
        <v>96</v>
      </c>
      <c r="B2" s="102"/>
      <c r="C2" s="102"/>
      <c r="D2" s="102"/>
      <c r="E2" s="102"/>
      <c r="F2" s="102"/>
      <c r="G2" s="102"/>
      <c r="H2" s="102"/>
      <c r="I2" s="102"/>
      <c r="J2" s="117"/>
      <c r="K2" s="102"/>
      <c r="L2" s="102"/>
      <c r="M2" s="118"/>
    </row>
    <row r="3" customHeight="1" spans="1:12">
      <c r="A3" s="103"/>
      <c r="B3" s="103"/>
      <c r="C3" s="103"/>
      <c r="D3" s="103"/>
      <c r="E3" s="103"/>
      <c r="F3" s="103"/>
      <c r="G3" s="103"/>
      <c r="H3" s="103"/>
      <c r="I3" s="103"/>
      <c r="J3" s="119"/>
      <c r="K3" s="103"/>
      <c r="L3" s="120" t="s">
        <v>3</v>
      </c>
    </row>
    <row r="4" ht="48" customHeight="1" spans="1:12">
      <c r="A4" s="104" t="s">
        <v>97</v>
      </c>
      <c r="B4" s="104"/>
      <c r="C4" s="105" t="s">
        <v>98</v>
      </c>
      <c r="D4" s="106"/>
      <c r="E4" s="105" t="s">
        <v>99</v>
      </c>
      <c r="F4" s="107"/>
      <c r="G4" s="107"/>
      <c r="H4" s="106"/>
      <c r="I4" s="104" t="s">
        <v>100</v>
      </c>
      <c r="J4" s="121"/>
      <c r="K4" s="104" t="s">
        <v>101</v>
      </c>
      <c r="L4" s="104"/>
    </row>
    <row r="5" customHeight="1" spans="1:12">
      <c r="A5" s="108" t="s">
        <v>102</v>
      </c>
      <c r="B5" s="108" t="s">
        <v>51</v>
      </c>
      <c r="C5" s="108" t="s">
        <v>103</v>
      </c>
      <c r="D5" s="108" t="s">
        <v>104</v>
      </c>
      <c r="E5" s="104" t="s">
        <v>105</v>
      </c>
      <c r="F5" s="104"/>
      <c r="G5" s="104"/>
      <c r="H5" s="108" t="s">
        <v>106</v>
      </c>
      <c r="I5" s="108" t="s">
        <v>107</v>
      </c>
      <c r="J5" s="122" t="s">
        <v>108</v>
      </c>
      <c r="K5" s="108" t="s">
        <v>107</v>
      </c>
      <c r="L5" s="108" t="s">
        <v>108</v>
      </c>
    </row>
    <row r="6" customHeight="1" spans="1:12">
      <c r="A6" s="109"/>
      <c r="B6" s="109">
        <v>2</v>
      </c>
      <c r="C6" s="109"/>
      <c r="D6" s="109">
        <v>8</v>
      </c>
      <c r="E6" s="104" t="s">
        <v>31</v>
      </c>
      <c r="F6" s="104" t="s">
        <v>52</v>
      </c>
      <c r="G6" s="104" t="s">
        <v>53</v>
      </c>
      <c r="H6" s="109">
        <v>10</v>
      </c>
      <c r="I6" s="109" t="s">
        <v>109</v>
      </c>
      <c r="J6" s="123" t="s">
        <v>110</v>
      </c>
      <c r="K6" s="109" t="s">
        <v>109</v>
      </c>
      <c r="L6" s="109" t="s">
        <v>110</v>
      </c>
    </row>
    <row r="7" customHeight="1" spans="1:12">
      <c r="A7" s="110" t="s">
        <v>71</v>
      </c>
      <c r="B7" s="111" t="s">
        <v>72</v>
      </c>
      <c r="C7" s="112">
        <v>57</v>
      </c>
      <c r="D7" s="113"/>
      <c r="E7" s="112">
        <f t="shared" ref="E7:E11" si="0">F7+G7</f>
        <v>62.99</v>
      </c>
      <c r="F7" s="113">
        <v>26</v>
      </c>
      <c r="G7" s="113">
        <v>36.99</v>
      </c>
      <c r="H7" s="113"/>
      <c r="I7" s="112">
        <f t="shared" ref="I7:I11" si="1">E7-C7</f>
        <v>5.99</v>
      </c>
      <c r="J7" s="124">
        <f t="shared" ref="J7:J11" si="2">I7/C7</f>
        <v>0.105087719298246</v>
      </c>
      <c r="K7" s="112">
        <f t="shared" ref="K7:K11" si="3">E7-C7</f>
        <v>5.99</v>
      </c>
      <c r="L7" s="124">
        <f t="shared" ref="L7:L11" si="4">K7/C7</f>
        <v>0.105087719298246</v>
      </c>
    </row>
    <row r="8" customHeight="1" spans="1:12">
      <c r="A8" s="114">
        <v>22402</v>
      </c>
      <c r="B8" s="111" t="s">
        <v>111</v>
      </c>
      <c r="C8" s="112">
        <v>57</v>
      </c>
      <c r="D8" s="113"/>
      <c r="E8" s="112">
        <f t="shared" si="0"/>
        <v>62.99</v>
      </c>
      <c r="F8" s="113">
        <v>26</v>
      </c>
      <c r="G8" s="113">
        <v>36.99</v>
      </c>
      <c r="H8" s="113"/>
      <c r="I8" s="112">
        <f t="shared" si="1"/>
        <v>5.99</v>
      </c>
      <c r="J8" s="124">
        <f t="shared" si="2"/>
        <v>0.105087719298246</v>
      </c>
      <c r="K8" s="112">
        <f t="shared" si="3"/>
        <v>5.99</v>
      </c>
      <c r="L8" s="124">
        <f t="shared" si="4"/>
        <v>0.105087719298246</v>
      </c>
    </row>
    <row r="9" customHeight="1" spans="1:12">
      <c r="A9" s="114">
        <v>2240201</v>
      </c>
      <c r="B9" s="111" t="s">
        <v>112</v>
      </c>
      <c r="C9" s="112">
        <v>18</v>
      </c>
      <c r="D9" s="113"/>
      <c r="E9" s="112">
        <f t="shared" si="0"/>
        <v>26</v>
      </c>
      <c r="F9" s="113">
        <v>26</v>
      </c>
      <c r="G9" s="113"/>
      <c r="H9" s="113"/>
      <c r="I9" s="112">
        <f t="shared" si="1"/>
        <v>8</v>
      </c>
      <c r="J9" s="124">
        <f t="shared" si="2"/>
        <v>0.444444444444444</v>
      </c>
      <c r="K9" s="112">
        <f t="shared" si="3"/>
        <v>8</v>
      </c>
      <c r="L9" s="124">
        <f t="shared" si="4"/>
        <v>0.444444444444444</v>
      </c>
    </row>
    <row r="10" customHeight="1" spans="1:12">
      <c r="A10" s="114">
        <v>2240204</v>
      </c>
      <c r="B10" s="111" t="s">
        <v>113</v>
      </c>
      <c r="C10" s="112">
        <v>39</v>
      </c>
      <c r="D10" s="113"/>
      <c r="E10" s="112">
        <f t="shared" si="0"/>
        <v>36.99</v>
      </c>
      <c r="F10" s="113"/>
      <c r="G10" s="113">
        <v>36.99</v>
      </c>
      <c r="H10" s="113"/>
      <c r="I10" s="112">
        <f t="shared" si="1"/>
        <v>-2.01</v>
      </c>
      <c r="J10" s="124">
        <f t="shared" si="2"/>
        <v>-0.0515384615384615</v>
      </c>
      <c r="K10" s="112">
        <f t="shared" si="3"/>
        <v>-2.01</v>
      </c>
      <c r="L10" s="124">
        <f t="shared" si="4"/>
        <v>-0.0515384615384615</v>
      </c>
    </row>
    <row r="11" customHeight="1" spans="1:12">
      <c r="A11" s="115" t="s">
        <v>114</v>
      </c>
      <c r="B11" s="111"/>
      <c r="C11" s="113">
        <v>57</v>
      </c>
      <c r="D11" s="113"/>
      <c r="E11" s="113">
        <f t="shared" si="0"/>
        <v>62.99</v>
      </c>
      <c r="F11" s="113">
        <v>26</v>
      </c>
      <c r="G11" s="113">
        <v>36.99</v>
      </c>
      <c r="H11" s="113"/>
      <c r="I11" s="112">
        <f t="shared" si="1"/>
        <v>5.99</v>
      </c>
      <c r="J11" s="124">
        <f t="shared" si="2"/>
        <v>0.105087719298246</v>
      </c>
      <c r="K11" s="112">
        <f t="shared" si="3"/>
        <v>5.99</v>
      </c>
      <c r="L11" s="124">
        <f t="shared" si="4"/>
        <v>0.105087719298246</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7916666666667" right="0.747916666666667" top="0.984027777777778" bottom="0.984027777777778" header="0.511805555555556" footer="0.51180555555555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showGridLines="0" showZeros="0" tabSelected="1" zoomScale="115" zoomScaleNormal="115" workbookViewId="0">
      <selection activeCell="D14" sqref="D14"/>
    </sheetView>
  </sheetViews>
  <sheetFormatPr defaultColWidth="9" defaultRowHeight="14.25" outlineLevelCol="4"/>
  <cols>
    <col min="1" max="1" width="14.75" style="51" customWidth="1"/>
    <col min="2" max="2" width="15.375" style="51" customWidth="1"/>
    <col min="3" max="3" width="16.375" style="51" customWidth="1"/>
    <col min="4" max="5" width="17.25" style="51" customWidth="1"/>
    <col min="6" max="16384" width="9" style="51"/>
  </cols>
  <sheetData>
    <row r="1" s="85" customFormat="1" ht="12" spans="1:5">
      <c r="A1" s="86"/>
      <c r="E1" s="52" t="s">
        <v>115</v>
      </c>
    </row>
    <row r="2" ht="31.5" spans="1:5">
      <c r="A2" s="62" t="s">
        <v>116</v>
      </c>
      <c r="B2" s="62"/>
      <c r="C2" s="62"/>
      <c r="D2" s="62"/>
      <c r="E2" s="62"/>
    </row>
    <row r="3" s="50" customFormat="1" ht="11.25" spans="1:5">
      <c r="A3" s="87" t="s">
        <v>2</v>
      </c>
      <c r="B3" s="87"/>
      <c r="C3" s="87"/>
      <c r="D3" s="87"/>
      <c r="E3" s="88" t="s">
        <v>3</v>
      </c>
    </row>
    <row r="4" spans="1:5">
      <c r="A4" s="89" t="s">
        <v>117</v>
      </c>
      <c r="B4" s="89"/>
      <c r="C4" s="89" t="s">
        <v>118</v>
      </c>
      <c r="D4" s="89"/>
      <c r="E4" s="89"/>
    </row>
    <row r="5" spans="1:5">
      <c r="A5" s="89" t="s">
        <v>50</v>
      </c>
      <c r="B5" s="89" t="s">
        <v>51</v>
      </c>
      <c r="C5" s="89" t="s">
        <v>29</v>
      </c>
      <c r="D5" s="89" t="s">
        <v>119</v>
      </c>
      <c r="E5" s="89" t="s">
        <v>120</v>
      </c>
    </row>
    <row r="6" spans="1:5">
      <c r="A6" s="90" t="s">
        <v>121</v>
      </c>
      <c r="B6" s="90" t="s">
        <v>122</v>
      </c>
      <c r="C6" s="91">
        <f>SUM(C7:C10)</f>
        <v>26</v>
      </c>
      <c r="D6" s="91"/>
      <c r="E6" s="91">
        <f>SUM(E7:E10)</f>
        <v>26</v>
      </c>
    </row>
    <row r="7" spans="1:5">
      <c r="A7" s="92" t="s">
        <v>123</v>
      </c>
      <c r="B7" s="92" t="s">
        <v>124</v>
      </c>
      <c r="C7" s="93">
        <f>2.5</f>
        <v>2.5</v>
      </c>
      <c r="D7" s="93">
        <f>SUM(D8)</f>
        <v>0</v>
      </c>
      <c r="E7" s="93">
        <f>2.5</f>
        <v>2.5</v>
      </c>
    </row>
    <row r="8" spans="1:5">
      <c r="A8" s="94" t="s">
        <v>125</v>
      </c>
      <c r="B8" s="94" t="s">
        <v>126</v>
      </c>
      <c r="C8" s="95">
        <v>4</v>
      </c>
      <c r="D8" s="91">
        <v>0</v>
      </c>
      <c r="E8" s="95">
        <v>4</v>
      </c>
    </row>
    <row r="9" spans="1:5">
      <c r="A9" s="94" t="s">
        <v>127</v>
      </c>
      <c r="B9" s="94" t="s">
        <v>128</v>
      </c>
      <c r="C9" s="95">
        <v>7</v>
      </c>
      <c r="D9" s="91"/>
      <c r="E9" s="95">
        <v>7</v>
      </c>
    </row>
    <row r="10" spans="1:5">
      <c r="A10" s="92" t="s">
        <v>129</v>
      </c>
      <c r="B10" s="92" t="s">
        <v>130</v>
      </c>
      <c r="C10" s="93">
        <v>12.5</v>
      </c>
      <c r="D10" s="93"/>
      <c r="E10" s="93">
        <v>12.5</v>
      </c>
    </row>
    <row r="11" spans="1:5">
      <c r="A11" s="79"/>
      <c r="B11" s="96" t="s">
        <v>79</v>
      </c>
      <c r="C11" s="97">
        <f>C6</f>
        <v>26</v>
      </c>
      <c r="D11" s="97"/>
      <c r="E11" s="97">
        <f>E6</f>
        <v>26</v>
      </c>
    </row>
  </sheetData>
  <mergeCells count="4">
    <mergeCell ref="A2:E2"/>
    <mergeCell ref="A3:D3"/>
    <mergeCell ref="A4:B4"/>
    <mergeCell ref="C4:E4"/>
  </mergeCells>
  <printOptions horizontalCentered="1"/>
  <pageMargins left="0.747916666666667" right="0.747916666666667" top="0.984027777777778" bottom="0.984027777777778" header="0.511805555555556" footer="0.51180555555555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E12" sqref="E12"/>
    </sheetView>
  </sheetViews>
  <sheetFormatPr defaultColWidth="8" defaultRowHeight="16.15" customHeight="1" outlineLevelCol="6"/>
  <cols>
    <col min="1" max="5" width="21.25" customWidth="1"/>
    <col min="6" max="6" width="7.875" customWidth="1"/>
    <col min="7" max="7" width="10.375" customWidth="1"/>
    <col min="8" max="241" width="8" customWidth="1"/>
  </cols>
  <sheetData>
    <row r="1" ht="15.75" customHeight="1" spans="1:7">
      <c r="A1" s="75"/>
      <c r="B1" s="76"/>
      <c r="C1" s="77"/>
      <c r="D1" s="77"/>
      <c r="E1" s="52"/>
      <c r="G1" s="52" t="s">
        <v>131</v>
      </c>
    </row>
    <row r="2" ht="25.5" customHeight="1" spans="1:7">
      <c r="A2" s="62" t="s">
        <v>132</v>
      </c>
      <c r="B2" s="62"/>
      <c r="C2" s="62"/>
      <c r="D2" s="62"/>
      <c r="E2" s="62"/>
      <c r="F2" s="62"/>
      <c r="G2" s="62"/>
    </row>
    <row r="3" customHeight="1" spans="1:7">
      <c r="A3" s="63" t="s">
        <v>2</v>
      </c>
      <c r="B3" s="63"/>
      <c r="C3" s="63"/>
      <c r="D3" s="63"/>
      <c r="E3" s="63"/>
      <c r="F3" s="63"/>
      <c r="G3" s="64" t="s">
        <v>3</v>
      </c>
    </row>
    <row r="4" customHeight="1" spans="1:7">
      <c r="A4" s="65" t="s">
        <v>50</v>
      </c>
      <c r="B4" s="65" t="s">
        <v>51</v>
      </c>
      <c r="C4" s="65" t="s">
        <v>133</v>
      </c>
      <c r="D4" s="65"/>
      <c r="E4" s="65"/>
      <c r="F4" s="65"/>
      <c r="G4" s="65"/>
    </row>
    <row r="5" customHeight="1" spans="1:7">
      <c r="A5" s="65"/>
      <c r="B5" s="65"/>
      <c r="C5" s="78" t="s">
        <v>29</v>
      </c>
      <c r="D5" s="78" t="s">
        <v>52</v>
      </c>
      <c r="E5" s="78"/>
      <c r="F5" s="78"/>
      <c r="G5" s="78" t="s">
        <v>53</v>
      </c>
    </row>
    <row r="6" customHeight="1" spans="1:7">
      <c r="A6" s="65"/>
      <c r="B6" s="65"/>
      <c r="C6" s="78"/>
      <c r="D6" s="78" t="s">
        <v>31</v>
      </c>
      <c r="E6" s="78" t="s">
        <v>119</v>
      </c>
      <c r="F6" s="78" t="s">
        <v>120</v>
      </c>
      <c r="G6" s="78"/>
    </row>
    <row r="7" customHeight="1" spans="1:7">
      <c r="A7" s="79" t="s">
        <v>17</v>
      </c>
      <c r="B7" s="79" t="s">
        <v>17</v>
      </c>
      <c r="C7" s="80">
        <v>0</v>
      </c>
      <c r="D7" s="80">
        <v>0</v>
      </c>
      <c r="E7" s="80">
        <v>0</v>
      </c>
      <c r="F7" s="80">
        <v>0</v>
      </c>
      <c r="G7" s="80">
        <v>0</v>
      </c>
    </row>
    <row r="8" customHeight="1" spans="1:7">
      <c r="A8" s="79" t="s">
        <v>17</v>
      </c>
      <c r="B8" s="79" t="s">
        <v>17</v>
      </c>
      <c r="C8" s="80">
        <v>0</v>
      </c>
      <c r="D8" s="80">
        <v>0</v>
      </c>
      <c r="E8" s="80">
        <v>0</v>
      </c>
      <c r="F8" s="80">
        <v>0</v>
      </c>
      <c r="G8" s="80">
        <v>0</v>
      </c>
    </row>
    <row r="9" customHeight="1" spans="1:7">
      <c r="A9" s="79" t="s">
        <v>17</v>
      </c>
      <c r="B9" s="79" t="s">
        <v>17</v>
      </c>
      <c r="C9" s="80">
        <v>0</v>
      </c>
      <c r="D9" s="80">
        <v>0</v>
      </c>
      <c r="E9" s="80">
        <v>0</v>
      </c>
      <c r="F9" s="80">
        <v>0</v>
      </c>
      <c r="G9" s="80">
        <v>0</v>
      </c>
    </row>
    <row r="10" customHeight="1" spans="1:7">
      <c r="A10" s="79" t="s">
        <v>17</v>
      </c>
      <c r="B10" s="79" t="s">
        <v>17</v>
      </c>
      <c r="C10" s="80">
        <v>0</v>
      </c>
      <c r="D10" s="80">
        <v>0</v>
      </c>
      <c r="E10" s="80">
        <v>0</v>
      </c>
      <c r="F10" s="80">
        <v>0</v>
      </c>
      <c r="G10" s="80">
        <v>0</v>
      </c>
    </row>
    <row r="11" customHeight="1" spans="1:7">
      <c r="A11" s="79" t="s">
        <v>17</v>
      </c>
      <c r="B11" s="79" t="s">
        <v>17</v>
      </c>
      <c r="C11" s="80" t="s">
        <v>17</v>
      </c>
      <c r="D11" s="80" t="s">
        <v>17</v>
      </c>
      <c r="E11" s="80" t="s">
        <v>17</v>
      </c>
      <c r="F11" s="80" t="s">
        <v>17</v>
      </c>
      <c r="G11" s="80" t="s">
        <v>17</v>
      </c>
    </row>
    <row r="12" customHeight="1" spans="1:7">
      <c r="A12" s="81"/>
      <c r="B12" s="82" t="s">
        <v>79</v>
      </c>
      <c r="C12" s="83">
        <v>0</v>
      </c>
      <c r="D12" s="83">
        <v>0</v>
      </c>
      <c r="E12" s="83">
        <v>0</v>
      </c>
      <c r="F12" s="83">
        <v>0</v>
      </c>
      <c r="G12" s="83">
        <v>0</v>
      </c>
    </row>
    <row r="18" s="74" customFormat="1" customHeight="1" spans="1:2">
      <c r="A18" s="84" t="s">
        <v>134</v>
      </c>
      <c r="B18" s="74" t="s">
        <v>135</v>
      </c>
    </row>
    <row r="19" customHeight="1" spans="2:7">
      <c r="B19" s="74"/>
      <c r="C19" s="74"/>
      <c r="D19" s="74"/>
      <c r="E19" s="74"/>
      <c r="F19" s="74"/>
      <c r="G19" s="74"/>
    </row>
  </sheetData>
  <mergeCells count="8">
    <mergeCell ref="A2:G2"/>
    <mergeCell ref="A3:F3"/>
    <mergeCell ref="C4:G4"/>
    <mergeCell ref="D5:F5"/>
    <mergeCell ref="A4:A6"/>
    <mergeCell ref="B4:B6"/>
    <mergeCell ref="C5:C6"/>
    <mergeCell ref="G5:G6"/>
  </mergeCells>
  <printOptions horizontalCentered="1"/>
  <pageMargins left="0" right="0" top="0.984027777777778" bottom="0.984027777777778" header="0.511805555555556" footer="0.51180555555555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8"/>
  <sheetViews>
    <sheetView showGridLines="0" topLeftCell="H1" workbookViewId="0">
      <selection activeCell="J32" sqref="J32"/>
    </sheetView>
  </sheetViews>
  <sheetFormatPr defaultColWidth="9" defaultRowHeight="14.25"/>
  <cols>
    <col min="2" max="2" width="35.375" customWidth="1"/>
    <col min="3" max="5" width="24.25" customWidth="1"/>
    <col min="8" max="12" width="30.625" customWidth="1"/>
  </cols>
  <sheetData>
    <row r="1" ht="15" spans="1:12">
      <c r="A1" s="59"/>
      <c r="B1" s="59"/>
      <c r="C1" s="60"/>
      <c r="D1" s="59"/>
      <c r="G1" s="52" t="s">
        <v>136</v>
      </c>
      <c r="H1" s="61"/>
      <c r="I1" s="61"/>
      <c r="J1" s="61"/>
      <c r="K1" s="61"/>
      <c r="L1" s="55" t="s">
        <v>136</v>
      </c>
    </row>
    <row r="2" ht="31.5" spans="1:12">
      <c r="A2" s="62" t="s">
        <v>137</v>
      </c>
      <c r="B2" s="62"/>
      <c r="C2" s="62"/>
      <c r="D2" s="62"/>
      <c r="E2" s="62"/>
      <c r="F2" s="62"/>
      <c r="G2" s="62"/>
      <c r="H2" s="53" t="s">
        <v>137</v>
      </c>
      <c r="I2" s="53"/>
      <c r="J2" s="53"/>
      <c r="K2" s="53"/>
      <c r="L2" s="53"/>
    </row>
    <row r="3" spans="1:12">
      <c r="A3" s="63" t="str">
        <f>_xlfn.CONCAT("单位：","宁德市消防救援支队")</f>
        <v>单位：宁德市消防救援支队</v>
      </c>
      <c r="B3" s="63"/>
      <c r="C3" s="63"/>
      <c r="D3" s="63"/>
      <c r="E3" s="63"/>
      <c r="F3" s="63"/>
      <c r="G3" s="64" t="s">
        <v>3</v>
      </c>
      <c r="H3" s="54" t="s">
        <v>2</v>
      </c>
      <c r="I3" s="54"/>
      <c r="J3" s="54"/>
      <c r="K3" s="54"/>
      <c r="L3" s="55" t="s">
        <v>3</v>
      </c>
    </row>
    <row r="4" spans="1:12">
      <c r="A4" s="65" t="s">
        <v>50</v>
      </c>
      <c r="B4" s="65" t="s">
        <v>51</v>
      </c>
      <c r="C4" s="65" t="s">
        <v>138</v>
      </c>
      <c r="D4" s="65"/>
      <c r="E4" s="65"/>
      <c r="F4" s="65"/>
      <c r="G4" s="65"/>
      <c r="H4" s="56" t="s">
        <v>50</v>
      </c>
      <c r="I4" s="56" t="s">
        <v>51</v>
      </c>
      <c r="J4" s="56" t="s">
        <v>138</v>
      </c>
      <c r="K4" s="56"/>
      <c r="L4" s="56"/>
    </row>
    <row r="5" spans="1:12">
      <c r="A5" s="65"/>
      <c r="B5" s="65"/>
      <c r="C5" s="66" t="s">
        <v>29</v>
      </c>
      <c r="D5" s="66" t="s">
        <v>52</v>
      </c>
      <c r="E5" s="66"/>
      <c r="F5" s="66"/>
      <c r="G5" s="66" t="s">
        <v>53</v>
      </c>
      <c r="H5" s="56"/>
      <c r="I5" s="56"/>
      <c r="J5" s="56" t="s">
        <v>29</v>
      </c>
      <c r="K5" s="56" t="s">
        <v>52</v>
      </c>
      <c r="L5" s="56" t="s">
        <v>53</v>
      </c>
    </row>
    <row r="6" spans="1:12">
      <c r="A6" s="65"/>
      <c r="B6" s="65"/>
      <c r="C6" s="66"/>
      <c r="D6" s="66" t="s">
        <v>31</v>
      </c>
      <c r="E6" s="66" t="s">
        <v>119</v>
      </c>
      <c r="F6" s="65" t="s">
        <v>120</v>
      </c>
      <c r="G6" s="66"/>
      <c r="H6" s="67"/>
      <c r="I6" s="67"/>
      <c r="J6" s="73"/>
      <c r="K6" s="73"/>
      <c r="L6" s="73"/>
    </row>
    <row r="7" ht="15" spans="1:12">
      <c r="A7" s="68"/>
      <c r="B7" s="68"/>
      <c r="C7" s="69">
        <v>0</v>
      </c>
      <c r="D7" s="69">
        <v>0</v>
      </c>
      <c r="E7" s="69">
        <v>0</v>
      </c>
      <c r="F7" s="69">
        <v>0</v>
      </c>
      <c r="G7" s="69">
        <v>0</v>
      </c>
      <c r="H7" s="61"/>
      <c r="I7" s="61"/>
      <c r="J7" s="61"/>
      <c r="K7" s="61"/>
      <c r="L7" s="61"/>
    </row>
    <row r="8" ht="15" spans="1:12">
      <c r="A8" s="68"/>
      <c r="B8" s="68"/>
      <c r="C8" s="69">
        <v>0</v>
      </c>
      <c r="D8" s="69">
        <v>0</v>
      </c>
      <c r="E8" s="69">
        <v>0</v>
      </c>
      <c r="F8" s="69">
        <v>0</v>
      </c>
      <c r="G8" s="69">
        <v>0</v>
      </c>
      <c r="H8" s="61"/>
      <c r="I8" s="61"/>
      <c r="J8" s="61"/>
      <c r="K8" s="61"/>
      <c r="L8" s="61"/>
    </row>
    <row r="9" ht="15" spans="1:12">
      <c r="A9" s="68"/>
      <c r="B9" s="68"/>
      <c r="C9" s="69">
        <v>0</v>
      </c>
      <c r="D9" s="69">
        <v>0</v>
      </c>
      <c r="E9" s="69">
        <v>0</v>
      </c>
      <c r="F9" s="69">
        <v>0</v>
      </c>
      <c r="G9" s="69">
        <v>0</v>
      </c>
      <c r="H9" s="61"/>
      <c r="I9" s="61"/>
      <c r="J9" s="61"/>
      <c r="K9" s="61"/>
      <c r="L9" s="61"/>
    </row>
    <row r="10" ht="15" spans="1:12">
      <c r="A10" s="68"/>
      <c r="B10" s="68"/>
      <c r="C10" s="69">
        <v>0</v>
      </c>
      <c r="D10" s="69">
        <v>0</v>
      </c>
      <c r="E10" s="69">
        <v>0</v>
      </c>
      <c r="F10" s="69">
        <v>0</v>
      </c>
      <c r="G10" s="69">
        <v>0</v>
      </c>
      <c r="H10" s="61"/>
      <c r="I10" s="61"/>
      <c r="J10" s="61"/>
      <c r="K10" s="61"/>
      <c r="L10" s="61"/>
    </row>
    <row r="11" ht="15" spans="1:12">
      <c r="A11" s="68"/>
      <c r="B11" s="68"/>
      <c r="C11" s="69"/>
      <c r="D11" s="69"/>
      <c r="E11" s="69"/>
      <c r="F11" s="69"/>
      <c r="G11" s="69"/>
      <c r="H11" s="61"/>
      <c r="I11" s="61"/>
      <c r="J11" s="61"/>
      <c r="K11" s="61"/>
      <c r="L11" s="61"/>
    </row>
    <row r="12" ht="15" spans="1:12">
      <c r="A12" s="70"/>
      <c r="B12" s="70" t="s">
        <v>79</v>
      </c>
      <c r="C12" s="69">
        <v>0</v>
      </c>
      <c r="D12" s="69">
        <v>0</v>
      </c>
      <c r="E12" s="69">
        <v>0</v>
      </c>
      <c r="F12" s="69">
        <v>0</v>
      </c>
      <c r="G12" s="69">
        <v>0</v>
      </c>
      <c r="H12" s="61"/>
      <c r="I12" s="61"/>
      <c r="J12" s="61"/>
      <c r="K12" s="61"/>
      <c r="L12" s="61"/>
    </row>
    <row r="13" ht="15" spans="8:12">
      <c r="H13" s="61"/>
      <c r="I13" s="61"/>
      <c r="J13" s="61"/>
      <c r="K13" s="61"/>
      <c r="L13" s="61"/>
    </row>
    <row r="14" spans="8:12">
      <c r="H14" s="71" t="s">
        <v>139</v>
      </c>
      <c r="I14" s="71"/>
      <c r="J14" s="71"/>
      <c r="K14" s="71"/>
      <c r="L14" s="71"/>
    </row>
    <row r="18" spans="1:1">
      <c r="A18" s="72" t="s">
        <v>140</v>
      </c>
    </row>
  </sheetData>
  <mergeCells count="14">
    <mergeCell ref="A2:G2"/>
    <mergeCell ref="H2:L2"/>
    <mergeCell ref="A3:F3"/>
    <mergeCell ref="H3:K3"/>
    <mergeCell ref="C4:G4"/>
    <mergeCell ref="J4:L4"/>
    <mergeCell ref="D5:F5"/>
    <mergeCell ref="H14:L14"/>
    <mergeCell ref="A4:A6"/>
    <mergeCell ref="B4:B6"/>
    <mergeCell ref="C5:C6"/>
    <mergeCell ref="G5:G6"/>
    <mergeCell ref="H4:H5"/>
    <mergeCell ref="I4:I5"/>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G15" sqref="A11:G15"/>
    </sheetView>
  </sheetViews>
  <sheetFormatPr defaultColWidth="9" defaultRowHeight="14.25" outlineLevelCol="5"/>
  <cols>
    <col min="1" max="1" width="18.25" style="51" customWidth="1"/>
    <col min="2" max="2" width="19.25" style="51" customWidth="1"/>
    <col min="3" max="3" width="20.25" style="51" customWidth="1"/>
    <col min="4" max="4" width="20.75" style="51" customWidth="1"/>
    <col min="5" max="5" width="23.25" style="51" customWidth="1"/>
    <col min="6" max="6" width="29.625" style="51" customWidth="1"/>
    <col min="7" max="7" width="17" style="51" customWidth="1"/>
    <col min="8" max="16384" width="9" style="51"/>
  </cols>
  <sheetData>
    <row r="1" spans="6:6">
      <c r="F1" s="52" t="s">
        <v>141</v>
      </c>
    </row>
    <row r="2" ht="31.5" spans="1:6">
      <c r="A2" s="53" t="s">
        <v>142</v>
      </c>
      <c r="B2" s="53"/>
      <c r="C2" s="53"/>
      <c r="D2" s="53"/>
      <c r="E2" s="53"/>
      <c r="F2" s="53"/>
    </row>
    <row r="3" ht="16.35" customHeight="1" spans="1:6">
      <c r="A3" s="54" t="s">
        <v>2</v>
      </c>
      <c r="B3" s="54"/>
      <c r="C3" s="54"/>
      <c r="D3" s="54"/>
      <c r="E3" s="54"/>
      <c r="F3" s="55" t="s">
        <v>143</v>
      </c>
    </row>
    <row r="4" ht="33" customHeight="1" spans="1:6">
      <c r="A4" s="56" t="s">
        <v>144</v>
      </c>
      <c r="B4" s="56" t="s">
        <v>145</v>
      </c>
      <c r="C4" s="56" t="s">
        <v>146</v>
      </c>
      <c r="D4" s="56"/>
      <c r="E4" s="56"/>
      <c r="F4" s="56" t="s">
        <v>147</v>
      </c>
    </row>
    <row r="5" ht="43.5" customHeight="1" spans="1:6">
      <c r="A5" s="56"/>
      <c r="B5" s="56"/>
      <c r="C5" s="56" t="s">
        <v>31</v>
      </c>
      <c r="D5" s="56" t="s">
        <v>148</v>
      </c>
      <c r="E5" s="56" t="s">
        <v>149</v>
      </c>
      <c r="F5" s="56"/>
    </row>
    <row r="6" ht="36.75" customHeight="1" spans="1:6">
      <c r="A6" s="57">
        <v>2.5</v>
      </c>
      <c r="B6" s="57"/>
      <c r="C6" s="58">
        <v>2.5</v>
      </c>
      <c r="D6" s="58"/>
      <c r="E6" s="58">
        <v>2.5</v>
      </c>
      <c r="F6" s="58"/>
    </row>
    <row r="7" ht="66.75" customHeight="1"/>
    <row r="8" s="50" customFormat="1" ht="19.15" customHeight="1"/>
    <row r="9" s="50" customFormat="1" ht="19.15" customHeight="1"/>
    <row r="10" s="50" customFormat="1" ht="19.15" customHeight="1"/>
    <row r="11" ht="19.15" customHeight="1"/>
  </sheetData>
  <mergeCells count="6">
    <mergeCell ref="A2:F2"/>
    <mergeCell ref="A3:E3"/>
    <mergeCell ref="C4:E4"/>
    <mergeCell ref="A4:A5"/>
    <mergeCell ref="B4:B5"/>
    <mergeCell ref="F4:F5"/>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86" zoomScaleNormal="86" workbookViewId="0">
      <selection activeCell="O14" sqref="O14"/>
    </sheetView>
  </sheetViews>
  <sheetFormatPr defaultColWidth="9" defaultRowHeight="14.25" outlineLevelCol="6"/>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ht="35.1" customHeight="1" spans="1:7">
      <c r="A1" s="2" t="s">
        <v>150</v>
      </c>
      <c r="B1" s="2"/>
      <c r="C1" s="2"/>
      <c r="D1" s="2"/>
      <c r="E1" s="2"/>
      <c r="F1" s="2"/>
      <c r="G1" s="2"/>
    </row>
    <row r="2" ht="24.95" customHeight="1" spans="1:7">
      <c r="A2" s="36" t="s">
        <v>151</v>
      </c>
      <c r="B2" s="36"/>
      <c r="C2" s="36"/>
      <c r="D2" s="36"/>
      <c r="E2" s="36"/>
      <c r="F2" s="36"/>
      <c r="G2" s="36"/>
    </row>
    <row r="3" ht="21.95" customHeight="1" spans="1:7">
      <c r="A3" s="7" t="s">
        <v>152</v>
      </c>
      <c r="B3" s="7"/>
      <c r="C3" s="37" t="s">
        <v>153</v>
      </c>
      <c r="D3" s="37"/>
      <c r="E3" s="37"/>
      <c r="F3" s="37"/>
      <c r="G3" s="37"/>
    </row>
    <row r="4" ht="37.5" customHeight="1" spans="1:7">
      <c r="A4" s="7" t="s">
        <v>154</v>
      </c>
      <c r="B4" s="7"/>
      <c r="C4" s="37" t="s">
        <v>155</v>
      </c>
      <c r="D4" s="37"/>
      <c r="E4" s="7" t="s">
        <v>156</v>
      </c>
      <c r="F4" s="37" t="s">
        <v>47</v>
      </c>
      <c r="G4" s="37"/>
    </row>
    <row r="5" ht="21.95" customHeight="1" spans="1:7">
      <c r="A5" s="8" t="s">
        <v>157</v>
      </c>
      <c r="B5" s="9"/>
      <c r="C5" s="10" t="s">
        <v>158</v>
      </c>
      <c r="D5" s="11"/>
      <c r="E5" s="38">
        <f>E6+E8</f>
        <v>86.99</v>
      </c>
      <c r="F5" s="38"/>
      <c r="G5" s="39" t="s">
        <v>159</v>
      </c>
    </row>
    <row r="6" ht="21.95" customHeight="1" spans="1:7">
      <c r="A6" s="15"/>
      <c r="B6" s="16"/>
      <c r="C6" s="17" t="s">
        <v>160</v>
      </c>
      <c r="D6" s="18"/>
      <c r="E6" s="40">
        <v>36.99</v>
      </c>
      <c r="F6" s="40"/>
      <c r="G6" s="41"/>
    </row>
    <row r="7" ht="21.95" customHeight="1" spans="1:7">
      <c r="A7" s="15"/>
      <c r="B7" s="16"/>
      <c r="C7" s="4" t="s">
        <v>161</v>
      </c>
      <c r="D7" s="5"/>
      <c r="E7" s="40"/>
      <c r="F7" s="40"/>
      <c r="G7" s="41"/>
    </row>
    <row r="8" ht="21.95" customHeight="1" spans="1:7">
      <c r="A8" s="22"/>
      <c r="B8" s="23"/>
      <c r="C8" s="4" t="s">
        <v>162</v>
      </c>
      <c r="D8" s="5"/>
      <c r="E8" s="40">
        <v>50</v>
      </c>
      <c r="F8" s="40"/>
      <c r="G8" s="42"/>
    </row>
    <row r="9" ht="89.1" customHeight="1" spans="1:7">
      <c r="A9" s="7" t="s">
        <v>163</v>
      </c>
      <c r="B9" s="43" t="s">
        <v>164</v>
      </c>
      <c r="C9" s="43"/>
      <c r="D9" s="43"/>
      <c r="E9" s="43"/>
      <c r="F9" s="43"/>
      <c r="G9" s="43"/>
    </row>
    <row r="10" ht="39.95" customHeight="1" spans="1:7">
      <c r="A10" s="7" t="s">
        <v>165</v>
      </c>
      <c r="B10" s="7" t="s">
        <v>166</v>
      </c>
      <c r="C10" s="7" t="s">
        <v>167</v>
      </c>
      <c r="D10" s="7" t="s">
        <v>168</v>
      </c>
      <c r="E10" s="7"/>
      <c r="F10" s="7" t="s">
        <v>169</v>
      </c>
      <c r="G10" s="7" t="s">
        <v>170</v>
      </c>
    </row>
    <row r="11" ht="50.1" customHeight="1" spans="1:7">
      <c r="A11" s="7"/>
      <c r="B11" s="7" t="s">
        <v>171</v>
      </c>
      <c r="C11" s="7" t="s">
        <v>172</v>
      </c>
      <c r="D11" s="44" t="s">
        <v>173</v>
      </c>
      <c r="E11" s="44"/>
      <c r="F11" s="45">
        <v>0.95</v>
      </c>
      <c r="G11" s="7">
        <v>20</v>
      </c>
    </row>
    <row r="12" ht="50.1" customHeight="1" spans="1:7">
      <c r="A12" s="7"/>
      <c r="B12" s="7"/>
      <c r="C12" s="7" t="s">
        <v>174</v>
      </c>
      <c r="D12" s="46" t="s">
        <v>175</v>
      </c>
      <c r="E12" s="47"/>
      <c r="F12" s="45" t="s">
        <v>176</v>
      </c>
      <c r="G12" s="37">
        <v>20</v>
      </c>
    </row>
    <row r="13" ht="50.1" customHeight="1" spans="1:7">
      <c r="A13" s="7"/>
      <c r="B13" s="7"/>
      <c r="C13" s="7"/>
      <c r="D13" s="46"/>
      <c r="E13" s="47"/>
      <c r="F13" s="45"/>
      <c r="G13" s="37"/>
    </row>
    <row r="14" ht="50.1" customHeight="1" spans="1:7">
      <c r="A14" s="7"/>
      <c r="B14" s="7"/>
      <c r="C14" s="7" t="s">
        <v>177</v>
      </c>
      <c r="D14" s="44" t="s">
        <v>178</v>
      </c>
      <c r="E14" s="44"/>
      <c r="F14" s="45">
        <v>0.95</v>
      </c>
      <c r="G14" s="7">
        <v>30</v>
      </c>
    </row>
    <row r="15" ht="50.1" customHeight="1" spans="1:7">
      <c r="A15" s="7"/>
      <c r="B15" s="7" t="s">
        <v>179</v>
      </c>
      <c r="C15" s="7" t="s">
        <v>180</v>
      </c>
      <c r="D15" s="46" t="s">
        <v>181</v>
      </c>
      <c r="E15" s="47"/>
      <c r="F15" s="48">
        <v>0.95</v>
      </c>
      <c r="G15" s="37">
        <v>10</v>
      </c>
    </row>
    <row r="16" ht="50.1" customHeight="1" spans="1:7">
      <c r="A16" s="7"/>
      <c r="B16" s="7" t="s">
        <v>182</v>
      </c>
      <c r="C16" s="7" t="s">
        <v>183</v>
      </c>
      <c r="D16" s="46" t="s">
        <v>184</v>
      </c>
      <c r="E16" s="47"/>
      <c r="F16" s="49" t="s">
        <v>176</v>
      </c>
      <c r="G16" s="37">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T10" sqref="T10"/>
    </sheetView>
  </sheetViews>
  <sheetFormatPr defaultColWidth="9" defaultRowHeight="14.25" outlineLevelCol="6"/>
  <cols>
    <col min="1" max="1" width="4.625" style="1" customWidth="1"/>
    <col min="2" max="2" width="10.625" style="1" customWidth="1"/>
    <col min="3" max="3" width="18.625" style="1" customWidth="1"/>
    <col min="4" max="4" width="8.625" style="1" customWidth="1"/>
    <col min="5" max="6" width="18.625" style="1" customWidth="1"/>
    <col min="7" max="7" width="9" style="1" customWidth="1"/>
  </cols>
  <sheetData>
    <row r="1" ht="20.25" customHeight="1" spans="1:7">
      <c r="A1" s="2" t="s">
        <v>185</v>
      </c>
      <c r="B1" s="2"/>
      <c r="C1" s="2"/>
      <c r="D1" s="2"/>
      <c r="E1" s="2"/>
      <c r="F1" s="2"/>
      <c r="G1" s="2"/>
    </row>
    <row r="2" customHeight="1" spans="1:7">
      <c r="A2" s="3" t="s">
        <v>151</v>
      </c>
      <c r="B2" s="3"/>
      <c r="C2" s="3"/>
      <c r="D2" s="3"/>
      <c r="E2" s="3"/>
      <c r="F2" s="3"/>
      <c r="G2" s="3"/>
    </row>
    <row r="3" ht="24.75" customHeight="1" spans="1:7">
      <c r="A3" s="4" t="s">
        <v>152</v>
      </c>
      <c r="B3" s="5"/>
      <c r="C3" s="4" t="s">
        <v>186</v>
      </c>
      <c r="D3" s="6"/>
      <c r="E3" s="6"/>
      <c r="F3" s="6"/>
      <c r="G3" s="5"/>
    </row>
    <row r="4" ht="45" customHeight="1" spans="1:7">
      <c r="A4" s="4" t="s">
        <v>154</v>
      </c>
      <c r="B4" s="5"/>
      <c r="C4" s="145" t="s">
        <v>187</v>
      </c>
      <c r="D4" s="5"/>
      <c r="E4" s="7" t="s">
        <v>156</v>
      </c>
      <c r="F4" s="4" t="s">
        <v>47</v>
      </c>
      <c r="G4" s="5"/>
    </row>
    <row r="5" customHeight="1" spans="1:7">
      <c r="A5" s="8" t="s">
        <v>157</v>
      </c>
      <c r="B5" s="9"/>
      <c r="C5" s="10" t="s">
        <v>158</v>
      </c>
      <c r="D5" s="11"/>
      <c r="E5" s="12">
        <v>1552.09</v>
      </c>
      <c r="F5" s="13"/>
      <c r="G5" s="14" t="s">
        <v>159</v>
      </c>
    </row>
    <row r="6" customHeight="1" spans="1:7">
      <c r="A6" s="15"/>
      <c r="B6" s="16"/>
      <c r="C6" s="17" t="s">
        <v>160</v>
      </c>
      <c r="D6" s="18"/>
      <c r="E6" s="19">
        <v>0</v>
      </c>
      <c r="F6" s="20"/>
      <c r="G6" s="21"/>
    </row>
    <row r="7" customHeight="1" spans="1:7">
      <c r="A7" s="15"/>
      <c r="B7" s="16"/>
      <c r="C7" s="4" t="s">
        <v>161</v>
      </c>
      <c r="D7" s="5"/>
      <c r="E7" s="12">
        <v>1502.09</v>
      </c>
      <c r="F7" s="13"/>
      <c r="G7" s="21"/>
    </row>
    <row r="8" customHeight="1" spans="1:7">
      <c r="A8" s="22"/>
      <c r="B8" s="23"/>
      <c r="C8" s="4" t="s">
        <v>162</v>
      </c>
      <c r="D8" s="5"/>
      <c r="E8" s="19">
        <v>50</v>
      </c>
      <c r="F8" s="20"/>
      <c r="G8" s="24"/>
    </row>
    <row r="9" ht="81" customHeight="1" spans="1:7">
      <c r="A9" s="7" t="s">
        <v>163</v>
      </c>
      <c r="B9" s="25" t="s">
        <v>188</v>
      </c>
      <c r="C9" s="26"/>
      <c r="D9" s="26"/>
      <c r="E9" s="26"/>
      <c r="F9" s="26"/>
      <c r="G9" s="27"/>
    </row>
    <row r="10" ht="27" customHeight="1" spans="1:7">
      <c r="A10" s="28" t="s">
        <v>165</v>
      </c>
      <c r="B10" s="7"/>
      <c r="C10" s="7" t="s">
        <v>167</v>
      </c>
      <c r="D10" s="4" t="s">
        <v>168</v>
      </c>
      <c r="E10" s="5"/>
      <c r="F10" s="7" t="s">
        <v>169</v>
      </c>
      <c r="G10" s="7" t="s">
        <v>170</v>
      </c>
    </row>
    <row r="11" ht="21" customHeight="1" spans="1:7">
      <c r="A11" s="29"/>
      <c r="B11" s="28" t="s">
        <v>171</v>
      </c>
      <c r="C11" s="28" t="s">
        <v>172</v>
      </c>
      <c r="D11" s="30"/>
      <c r="E11" s="31"/>
      <c r="F11" s="32"/>
      <c r="G11" s="7"/>
    </row>
    <row r="12" ht="21.75" customHeight="1" spans="1:7">
      <c r="A12" s="29"/>
      <c r="B12" s="29"/>
      <c r="C12" s="33"/>
      <c r="D12" s="30"/>
      <c r="E12" s="31"/>
      <c r="F12" s="7"/>
      <c r="G12" s="7"/>
    </row>
    <row r="13" ht="21" customHeight="1" spans="1:7">
      <c r="A13" s="29"/>
      <c r="B13" s="29"/>
      <c r="C13" s="28" t="s">
        <v>174</v>
      </c>
      <c r="D13" s="30" t="s">
        <v>175</v>
      </c>
      <c r="E13" s="31"/>
      <c r="F13" s="34" t="s">
        <v>189</v>
      </c>
      <c r="G13" s="7">
        <v>20</v>
      </c>
    </row>
    <row r="14" ht="27" customHeight="1" spans="1:7">
      <c r="A14" s="29"/>
      <c r="B14" s="29"/>
      <c r="C14" s="33"/>
      <c r="D14" s="30"/>
      <c r="E14" s="31"/>
      <c r="F14" s="7"/>
      <c r="G14" s="7"/>
    </row>
    <row r="15" ht="21" customHeight="1" spans="1:7">
      <c r="A15" s="29"/>
      <c r="B15" s="29"/>
      <c r="C15" s="28" t="s">
        <v>177</v>
      </c>
      <c r="D15" s="30" t="s">
        <v>190</v>
      </c>
      <c r="E15" s="31"/>
      <c r="F15" s="34" t="s">
        <v>189</v>
      </c>
      <c r="G15" s="7">
        <v>30</v>
      </c>
    </row>
    <row r="16" ht="31.5" customHeight="1" spans="1:7">
      <c r="A16" s="29"/>
      <c r="B16" s="33"/>
      <c r="C16" s="33"/>
      <c r="D16" s="30"/>
      <c r="E16" s="31"/>
      <c r="F16" s="7"/>
      <c r="G16" s="7"/>
    </row>
    <row r="17" ht="38.25" customHeight="1" spans="1:7">
      <c r="A17" s="29"/>
      <c r="B17" s="28" t="s">
        <v>179</v>
      </c>
      <c r="C17" s="28" t="s">
        <v>180</v>
      </c>
      <c r="D17" s="30" t="s">
        <v>191</v>
      </c>
      <c r="E17" s="31"/>
      <c r="F17" s="32"/>
      <c r="G17" s="7">
        <v>30</v>
      </c>
    </row>
    <row r="18" ht="23.25" customHeight="1" spans="1:7">
      <c r="A18" s="29"/>
      <c r="B18" s="33"/>
      <c r="C18" s="33"/>
      <c r="D18" s="30"/>
      <c r="E18" s="31"/>
      <c r="F18" s="7"/>
      <c r="G18" s="7"/>
    </row>
    <row r="19" ht="40.5" customHeight="1" spans="1:7">
      <c r="A19" s="33"/>
      <c r="B19" s="7" t="s">
        <v>182</v>
      </c>
      <c r="C19" s="7" t="s">
        <v>183</v>
      </c>
      <c r="D19" s="30" t="s">
        <v>192</v>
      </c>
      <c r="E19" s="31"/>
      <c r="F19" s="7" t="s">
        <v>193</v>
      </c>
      <c r="G19" s="7">
        <v>10</v>
      </c>
    </row>
    <row r="20" customHeight="1" spans="1:7">
      <c r="A20" s="35" t="s">
        <v>194</v>
      </c>
      <c r="B20" s="35"/>
      <c r="C20" s="35"/>
      <c r="D20" s="35"/>
      <c r="E20" s="35"/>
      <c r="F20" s="35"/>
      <c r="G20" s="35"/>
    </row>
  </sheetData>
  <mergeCells count="36">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D17:E17"/>
    <mergeCell ref="D18:E18"/>
    <mergeCell ref="D19:E19"/>
    <mergeCell ref="A20:G20"/>
    <mergeCell ref="A10:A19"/>
    <mergeCell ref="B11:B16"/>
    <mergeCell ref="B17:B18"/>
    <mergeCell ref="C11:C12"/>
    <mergeCell ref="C13:C14"/>
    <mergeCell ref="C15:C16"/>
    <mergeCell ref="C17:C18"/>
    <mergeCell ref="G5:G8"/>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10-1项目支出绩效目标表（伙食补助）</vt:lpstr>
      <vt:lpstr>10-2项目支出绩效目标表（装备项目）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Adminitrator1</cp:lastModifiedBy>
  <dcterms:created xsi:type="dcterms:W3CDTF">2015-01-22T17:09:00Z</dcterms:created>
  <cp:lastPrinted>2021-02-09T08:48:00Z</cp:lastPrinted>
  <dcterms:modified xsi:type="dcterms:W3CDTF">2025-04-24T09:09:03Z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y fmtid="{D5CDD505-2E9C-101B-9397-08002B2CF9AE}" pid="3" name="ICV">
    <vt:lpwstr>AAE2E3243A274B46B9EC6FFE24ED19F9_13</vt:lpwstr>
  </property>
</Properties>
</file>