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8855" tabRatio="882" firstSheet="5" activeTab="5"/>
  </bookViews>
  <sheets>
    <sheet name="批复表封面" sheetId="1" state="hidden" r:id="rId1"/>
    <sheet name="部门公开1-部门收支总表" sheetId="2" r:id="rId2"/>
    <sheet name="部门公开2_部门收入总表" sheetId="3" r:id="rId3"/>
    <sheet name="部门公开3_部门支出总表" sheetId="4" r:id="rId4"/>
    <sheet name="部门公开4_财政拨款收支总表" sheetId="5" r:id="rId5"/>
    <sheet name="部门公开5-一般公共预算支出表" sheetId="6" r:id="rId6"/>
    <sheet name="部门公开6_一般公共预算基本支出表" sheetId="9" r:id="rId7"/>
    <sheet name="部门公开7_政府性基金预算支出表" sheetId="7" r:id="rId8"/>
    <sheet name="部门公开8_国有资本经营预算支出表" sheetId="8" r:id="rId9"/>
    <sheet name="部门公开9_财政拨款预算“三公”经费支出表" sheetId="10" r:id="rId10"/>
    <sheet name="部门公开10-1项目支出绩效目标表（伙食补助）" sheetId="23" r:id="rId11"/>
    <sheet name="部门公开10-2项目支出绩效目标表（装备采购）" sheetId="24" r:id="rId12"/>
    <sheet name="部门公开10-3项目支出绩效目标表（霍童消防站建设二装项目）" sheetId="25" r:id="rId13"/>
    <sheet name="批复附表封面" sheetId="11" state="hidden" r:id="rId14"/>
    <sheet name="批复附表1_一般公共预算支出表" sheetId="12" state="hidden" r:id="rId15"/>
    <sheet name="批复附2_一般公共预算基本支出表" sheetId="13" state="hidden" r:id="rId16"/>
    <sheet name="批复附3_一般公共预算项目支出表" sheetId="14" state="hidden" r:id="rId17"/>
    <sheet name="批复附4_中央行政事业单位住房改革支出表" sheetId="15" state="hidden" r:id="rId18"/>
    <sheet name="批复附表5_政府性基金预算支出表" sheetId="16" state="hidden" r:id="rId19"/>
    <sheet name="批复附6_政府性基金预算支出表" sheetId="17" state="hidden" r:id="rId20"/>
    <sheet name="批复附7_国有资本经营预算支出表" sheetId="18" state="hidden" r:id="rId21"/>
    <sheet name="批复附8_国有资本经营预算支出表" sheetId="19" state="hidden" r:id="rId22"/>
    <sheet name="批复附9_中央行政事业单位新增资产配置表" sheetId="20" state="hidden" r:id="rId23"/>
    <sheet name="批复附10_政府采购支出表" sheetId="21" state="hidden" r:id="rId24"/>
    <sheet name="批复附10_2_政府采购支出表" sheetId="22" state="hidden" r:id="rId25"/>
  </sheets>
  <externalReferences>
    <externalReference r:id="rId26"/>
  </externalReferences>
  <definedNames>
    <definedName name="_xlnm.Print_Titles" localSheetId="2">部门公开2_部门收入总表!$1:$6</definedName>
    <definedName name="_xlnm.Print_Titles" localSheetId="3">部门公开3_部门支出总表!$1:$4</definedName>
    <definedName name="_xlnm.Print_Titles" localSheetId="5">批复表5-'[1]#REF'!$1:$6</definedName>
    <definedName name="_xlnm.Print_Titles" localSheetId="7">部门公开7_政府性基金预算支出表!$1:$6</definedName>
    <definedName name="_xlnm.Print_Titles" localSheetId="8">部门公开8_国有资本经营预算支出表!$1:$6</definedName>
    <definedName name="_xlnm.Print_Titles" localSheetId="6">部门公开6_一般公共预算基本支出表!$1:$5</definedName>
    <definedName name="_xlnm.Print_Titles" localSheetId="9">部门公开9_财政拨款预算“三公”经费支出表!$1:$5</definedName>
    <definedName name="_xlnm.Print_Titles" localSheetId="14">批复附表1_一般公共预算支出表!$1:$6</definedName>
    <definedName name="_xlnm.Print_Titles" localSheetId="15">批复附2_一般公共预算基本支出表!$1:$6</definedName>
    <definedName name="_xlnm.Print_Titles" localSheetId="16">批复附3_一般公共预算项目支出表!$1:$5</definedName>
    <definedName name="_xlnm.Print_Titles" localSheetId="17">批复附4_中央行政事业单位住房改革支出表!$1:$5</definedName>
    <definedName name="_xlnm.Print_Titles" localSheetId="18">批复附表5_政府性基金预算支出表!$1:$7</definedName>
    <definedName name="_xlnm.Print_Titles" localSheetId="19">批复附6_政府性基金预算支出表!$1:$7</definedName>
    <definedName name="_xlnm.Print_Titles" localSheetId="20">批复附7_国有资本经营预算支出表!$1:$5</definedName>
    <definedName name="_xlnm.Print_Titles" localSheetId="21">批复附8_国有资本经营预算支出表!$1:$7</definedName>
    <definedName name="_xlnm.Print_Titles" localSheetId="22">批复附9_中央行政事业单位新增资产配置表!$1:$7</definedName>
    <definedName name="_xlnm.Print_Titles" localSheetId="23">批复附10_政府采购支出表!$1:$6</definedName>
    <definedName name="_xlnm.Print_Titles" localSheetId="24">批复附10_2_政府采购支出表!$1:$6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<sst xmlns="http://schemas.openxmlformats.org/spreadsheetml/2006/main" count="764" uniqueCount="290">
  <si>
    <t>附件1</t>
  </si>
  <si>
    <t>单位代码：225014021002</t>
  </si>
  <si>
    <t>宁德市蕉城区消防救援大队</t>
  </si>
  <si>
    <t>2025年预算批复表</t>
  </si>
  <si>
    <t>部门公开表1</t>
  </si>
  <si>
    <t>部门收支总表</t>
  </si>
  <si>
    <t>单位：宁德市蕉城区消防救援大队</t>
  </si>
  <si>
    <t>单位：万元</t>
  </si>
  <si>
    <t>收      入</t>
  </si>
  <si>
    <t>支      出</t>
  </si>
  <si>
    <t>项目</t>
  </si>
  <si>
    <t>预算数</t>
  </si>
  <si>
    <t>一、一般公共预算拨款收入</t>
  </si>
  <si>
    <t>一、卫生健康支出</t>
  </si>
  <si>
    <t>二、政府性基金预算拨款收入</t>
  </si>
  <si>
    <t>二、住房保障支出</t>
  </si>
  <si>
    <t>三、国有资本经营预算拨款收入</t>
  </si>
  <si>
    <t>三、灾害防治及应急管理支出</t>
  </si>
  <si>
    <t>四、事业收入</t>
  </si>
  <si>
    <t/>
  </si>
  <si>
    <t>五、事业单位经营收入</t>
  </si>
  <si>
    <t>六、其他收入</t>
  </si>
  <si>
    <t>本年收入合计</t>
  </si>
  <si>
    <t>本年支出合计</t>
  </si>
  <si>
    <t>使用非财政拨款结余</t>
  </si>
  <si>
    <t>结转下年（非财政拨款）</t>
  </si>
  <si>
    <t>上年结转</t>
  </si>
  <si>
    <t>收    入    总    计</t>
  </si>
  <si>
    <t>支    出    总    计</t>
  </si>
  <si>
    <t>部门公开表2</t>
  </si>
  <si>
    <t>部门收入总表</t>
  </si>
  <si>
    <t>单位名称</t>
  </si>
  <si>
    <t>合计</t>
  </si>
  <si>
    <t>本年收入</t>
  </si>
  <si>
    <t>小计</t>
  </si>
  <si>
    <t>一般公共预算结转资金</t>
  </si>
  <si>
    <t>政府性基金预算结转资金</t>
  </si>
  <si>
    <t>国有资本经营预算结转资金</t>
  </si>
  <si>
    <t>财政专户管理资金</t>
  </si>
  <si>
    <t>其他资金</t>
  </si>
  <si>
    <t>一般公共预算拨款</t>
  </si>
  <si>
    <t>政府性基金预算拨款</t>
  </si>
  <si>
    <t>国有资本经营预算拨款</t>
  </si>
  <si>
    <t>事业收入</t>
  </si>
  <si>
    <t>事业单位经营收入</t>
  </si>
  <si>
    <t>上级补助
收入</t>
  </si>
  <si>
    <t>附属单位
上缴收入</t>
  </si>
  <si>
    <t>其他收入</t>
  </si>
  <si>
    <t>金额</t>
  </si>
  <si>
    <t>其中：财政专户管理资金</t>
  </si>
  <si>
    <t>部门公开表3</t>
  </si>
  <si>
    <t>部门支出总表</t>
  </si>
  <si>
    <t>科目代码</t>
  </si>
  <si>
    <t>科目名称</t>
  </si>
  <si>
    <t>基本支出</t>
  </si>
  <si>
    <t>项目支出</t>
  </si>
  <si>
    <t>上缴上级支出</t>
  </si>
  <si>
    <t>事业单位经营支出</t>
  </si>
  <si>
    <t>对附属单位补助支出</t>
  </si>
  <si>
    <t>210</t>
  </si>
  <si>
    <t>卫生健康支出</t>
  </si>
  <si>
    <t xml:space="preserve">  21011</t>
  </si>
  <si>
    <t xml:space="preserve">  行政事业单位医疗</t>
  </si>
  <si>
    <t xml:space="preserve">    2101199</t>
  </si>
  <si>
    <t xml:space="preserve">    其他行政事业单位医疗支出</t>
  </si>
  <si>
    <t>221</t>
  </si>
  <si>
    <t>住房保障支出</t>
  </si>
  <si>
    <t xml:space="preserve">  22102</t>
  </si>
  <si>
    <t xml:space="preserve">  住房改革支出</t>
  </si>
  <si>
    <t xml:space="preserve">    2210201</t>
  </si>
  <si>
    <t xml:space="preserve">    住房公积金</t>
  </si>
  <si>
    <t>224</t>
  </si>
  <si>
    <t>灾害防治及应急管理支出</t>
  </si>
  <si>
    <t xml:space="preserve">  22402</t>
  </si>
  <si>
    <t xml:space="preserve">  消防救援事务</t>
  </si>
  <si>
    <t xml:space="preserve">    2240201</t>
  </si>
  <si>
    <t xml:space="preserve">    行政运行</t>
  </si>
  <si>
    <t xml:space="preserve">    2240204</t>
  </si>
  <si>
    <t xml:space="preserve">    消防应急救援</t>
  </si>
  <si>
    <t>合        计</t>
  </si>
  <si>
    <t>部门公开表4</t>
  </si>
  <si>
    <t>财政拨款收支总表</t>
  </si>
  <si>
    <t>项    目</t>
  </si>
  <si>
    <t>一、本年收入</t>
  </si>
  <si>
    <t>一、本年支出</t>
  </si>
  <si>
    <t>（一）一般公共预算拨款</t>
  </si>
  <si>
    <t>（一）灾害防治及应急管理支出</t>
  </si>
  <si>
    <t>（二）政府性基金预算拨款</t>
  </si>
  <si>
    <t>（三）国有资本经营预算拨款</t>
  </si>
  <si>
    <t>二、上年结转</t>
  </si>
  <si>
    <t xml:space="preserve">     收    入    总    计</t>
  </si>
  <si>
    <t xml:space="preserve">     支    出    总    计</t>
  </si>
  <si>
    <t>一般公共预算支出表</t>
  </si>
  <si>
    <t>部门公开表5</t>
  </si>
  <si>
    <t>科目名称（单位名称）</t>
  </si>
  <si>
    <t>2024年执行数</t>
  </si>
  <si>
    <t>2025年预算数</t>
  </si>
  <si>
    <r>
      <rPr>
        <sz val="10"/>
        <rFont val="Arial"/>
        <charset val="0"/>
      </rPr>
      <t>2025</t>
    </r>
    <r>
      <rPr>
        <sz val="10"/>
        <rFont val="宋体"/>
        <charset val="134"/>
      </rPr>
      <t>年预算数比</t>
    </r>
    <r>
      <rPr>
        <sz val="10"/>
        <rFont val="Arial"/>
        <charset val="0"/>
      </rPr>
      <t xml:space="preserve">
2024</t>
    </r>
    <r>
      <rPr>
        <sz val="10"/>
        <rFont val="宋体"/>
        <charset val="134"/>
      </rPr>
      <t>年执行数</t>
    </r>
  </si>
  <si>
    <r>
      <rPr>
        <sz val="10"/>
        <rFont val="Arial"/>
        <charset val="0"/>
      </rPr>
      <t>2025</t>
    </r>
    <r>
      <rPr>
        <sz val="10"/>
        <rFont val="宋体"/>
        <charset val="134"/>
      </rPr>
      <t>年预算数比</t>
    </r>
    <r>
      <rPr>
        <sz val="10"/>
        <rFont val="Arial"/>
        <charset val="0"/>
      </rPr>
      <t xml:space="preserve">
2024</t>
    </r>
    <r>
      <rPr>
        <sz val="10"/>
        <rFont val="宋体"/>
        <charset val="134"/>
      </rPr>
      <t>年执行数（扣除中央基建投资）</t>
    </r>
  </si>
  <si>
    <t>执行数</t>
  </si>
  <si>
    <t>扣除中央基建投资后执行数</t>
  </si>
  <si>
    <t>年初预算数</t>
  </si>
  <si>
    <t>扣除中央基建投资后预算数</t>
  </si>
  <si>
    <t>增减额</t>
  </si>
  <si>
    <t>增减(%)</t>
  </si>
  <si>
    <t>公用经费</t>
  </si>
  <si>
    <t>22402</t>
  </si>
  <si>
    <t>消防救援事务</t>
  </si>
  <si>
    <t>2240201</t>
  </si>
  <si>
    <t>行政运行</t>
  </si>
  <si>
    <t>2240204</t>
  </si>
  <si>
    <t>消防应急救援</t>
  </si>
  <si>
    <t>一般公共预算基本支出表</t>
  </si>
  <si>
    <t>部门公开表6</t>
  </si>
  <si>
    <t>科目名称
（单位名称）</t>
  </si>
  <si>
    <t>本年支出</t>
  </si>
  <si>
    <t>财政拨款</t>
  </si>
  <si>
    <t>财政拨款结转资金</t>
  </si>
  <si>
    <t>单位资金</t>
  </si>
  <si>
    <t>人员经费</t>
  </si>
  <si>
    <t>21011</t>
  </si>
  <si>
    <t>行政事业单位医疗</t>
  </si>
  <si>
    <t>2101199</t>
  </si>
  <si>
    <t>其他行政事业单位医疗支出</t>
  </si>
  <si>
    <t>住房改革支出</t>
  </si>
  <si>
    <t>2210201</t>
  </si>
  <si>
    <t>住房公积金</t>
  </si>
  <si>
    <t>部门公开表7</t>
  </si>
  <si>
    <t>政府性基金预算支出表</t>
  </si>
  <si>
    <t>本年政府性基金预算支出</t>
  </si>
  <si>
    <r>
      <rPr>
        <sz val="10"/>
        <rFont val="Calibri"/>
        <charset val="134"/>
      </rPr>
      <t>(2025</t>
    </r>
    <r>
      <rPr>
        <sz val="10"/>
        <rFont val="宋体"/>
        <charset val="134"/>
      </rPr>
      <t>年宁德市蕉城区消防救援大队预算中没有使用政府性基金预算拨款安排的支出。）</t>
    </r>
  </si>
  <si>
    <t>部门公开表8</t>
  </si>
  <si>
    <t>国有资本经营预算支出表</t>
  </si>
  <si>
    <t>本年国有资本经营预算支出</t>
  </si>
  <si>
    <r>
      <rPr>
        <sz val="10"/>
        <rFont val="Calibri"/>
        <charset val="134"/>
      </rPr>
      <t>(2025</t>
    </r>
    <r>
      <rPr>
        <sz val="10"/>
        <rFont val="宋体"/>
        <charset val="134"/>
      </rPr>
      <t>年宁德市蕉城区消防救援大队预算中没有使用国有资本经营预算支出拨款安排的支出。）</t>
    </r>
  </si>
  <si>
    <t>部门公开表9</t>
  </si>
  <si>
    <t>财政拨款预算“三公”经费支出表</t>
  </si>
  <si>
    <t>“三公”经费合计</t>
  </si>
  <si>
    <t>因公出国（境）费</t>
  </si>
  <si>
    <t>公务用车购置及运行费</t>
  </si>
  <si>
    <t>公务接待费</t>
  </si>
  <si>
    <t>公务用车购置费</t>
  </si>
  <si>
    <t>公务用车运行费</t>
  </si>
  <si>
    <t>伙食补助费项目绩效目标表</t>
  </si>
  <si>
    <t>（2025年度）</t>
  </si>
  <si>
    <t>项目名称</t>
  </si>
  <si>
    <t>宁德支队蕉城大队伙食补助费</t>
  </si>
  <si>
    <t>主管部门及代码</t>
  </si>
  <si>
    <r>
      <rPr>
        <sz val="11"/>
        <rFont val="宋体"/>
        <charset val="134"/>
      </rPr>
      <t>[</t>
    </r>
    <r>
      <rPr>
        <sz val="11"/>
        <rFont val="宋体"/>
        <charset val="134"/>
      </rPr>
      <t>225014021</t>
    </r>
    <r>
      <rPr>
        <sz val="11"/>
        <rFont val="宋体"/>
        <charset val="134"/>
      </rPr>
      <t>]宁德市消防救援支队</t>
    </r>
  </si>
  <si>
    <t>实施单位</t>
  </si>
  <si>
    <t>项目资金
（万元）</t>
  </si>
  <si>
    <t xml:space="preserve"> 年度资金总额：</t>
  </si>
  <si>
    <t>执行率
分值（10）</t>
  </si>
  <si>
    <t>其中：财政拨款</t>
  </si>
  <si>
    <t xml:space="preserve">          上年结转</t>
  </si>
  <si>
    <t xml:space="preserve">          其他资金</t>
  </si>
  <si>
    <t>年
度
总
体
目
标</t>
  </si>
  <si>
    <t xml:space="preserve"> 根据《消防救援局关于调整提高伙食补助费标准的通知》（应急消〔2022〕152号）文件精神，按照新调整的标准，聚焦职能任务，全面提升队伍伙食保障水平。开展膳食营养评估，优化配餐结构，提升供应质量，加大鱼、肉、蛋、奶等优质蛋白供应，确保基层指战员吃饱吃好、吃出营养、吃出健康；优化改进保障模式，指导基层队站食堂根据天气、气候、节假日以及训练、执勤和救援任务变化对伙食供应进行及时调整，确保“伙食随着任务走、保障精确到每一餐”。</t>
  </si>
  <si>
    <t>绩
效
指
标</t>
  </si>
  <si>
    <t>一级指标</t>
  </si>
  <si>
    <t>二级指标</t>
  </si>
  <si>
    <t>三级指标</t>
  </si>
  <si>
    <t>指标值</t>
  </si>
  <si>
    <t>分值权重
（90）</t>
  </si>
  <si>
    <t>产出指标</t>
  </si>
  <si>
    <t>数量指标</t>
  </si>
  <si>
    <t>全天候保障率</t>
  </si>
  <si>
    <t>质量指标</t>
  </si>
  <si>
    <t>食品安全率</t>
  </si>
  <si>
    <r>
      <rPr>
        <sz val="11"/>
        <rFont val="宋体"/>
        <charset val="134"/>
      </rPr>
      <t>≥</t>
    </r>
    <r>
      <rPr>
        <sz val="11"/>
        <rFont val="Times New Roman"/>
        <charset val="0"/>
      </rPr>
      <t>99%</t>
    </r>
  </si>
  <si>
    <t>专款专用率</t>
  </si>
  <si>
    <t>时效指标</t>
  </si>
  <si>
    <t>项目按期完成</t>
  </si>
  <si>
    <t>按期完成</t>
  </si>
  <si>
    <t>效益指标</t>
  </si>
  <si>
    <t>社会效益指标</t>
  </si>
  <si>
    <t xml:space="preserve">基层消防救援指战员保持充沛体力，进一步提升战斗力
</t>
  </si>
  <si>
    <t>显著</t>
  </si>
  <si>
    <t>满意度
指标</t>
  </si>
  <si>
    <t>服务对象
满意度指标</t>
  </si>
  <si>
    <t>基层消防救援指战员队伙食费满意度</t>
  </si>
  <si>
    <t>项目绩效目标表</t>
  </si>
  <si>
    <t>地方财政安排装备购置项目</t>
  </si>
  <si>
    <t>[225]国家消防救援局</t>
  </si>
  <si>
    <t>宁德市消防救援支队本级</t>
  </si>
  <si>
    <t>一、车辆购置。依据《宁德市“十四五”消防救援事业发展专项规划》，结合灾害事故特点和实战需要，加快灭火救援高精尖装备配备，实现装备数量与质量“双提升”。针对高层建筑、地下工程、商业综合体、石油化工等特殊火灾扑救需要，重点加强灭火攻坚装备配备，配齐配强地震、水域、山岳、交通事故、工程机械、通信保障等专业救援队装备。2024年，宁德市蕉城区消防救援大队本级拟采购2部消防车，预计投入270万元。
二、装备器材购置103万元。针对高层建筑、地下工程、商业综合体、石油化工等特殊火灾扑救需要，重点加强灭火攻坚装备配备，配齐配强地震、水域、山岳、交通事故、工程机械、通信保障等专业救援队装备建设，购置103万元装备器材。</t>
  </si>
  <si>
    <t>采购的车辆装备器材数量</t>
  </si>
  <si>
    <t>≥77辆（件套）</t>
  </si>
  <si>
    <t>10</t>
  </si>
  <si>
    <t>产品验收合格率</t>
  </si>
  <si>
    <t>≥95百分比</t>
  </si>
  <si>
    <t>20</t>
  </si>
  <si>
    <t>100</t>
  </si>
  <si>
    <t>经济效益指标</t>
  </si>
  <si>
    <t>降低经济损失</t>
  </si>
  <si>
    <t>≥10百分比</t>
  </si>
  <si>
    <t>综合服务保障提质增效</t>
  </si>
  <si>
    <t>服务群众、消防救援人员满意度</t>
  </si>
  <si>
    <t>地方财政安排霍童消防站建设二装项目</t>
  </si>
  <si>
    <t>根据宁德市政府办公室《关于印发宁德市“十四五”消防事业发展专项规划的通知》文件要求，完成霍童消防站建设任务。</t>
  </si>
  <si>
    <t>购置设备项目数</t>
  </si>
  <si>
    <t>≥1套</t>
  </si>
  <si>
    <t>采购目标完成率</t>
  </si>
  <si>
    <r>
      <rPr>
        <sz val="11"/>
        <rFont val="宋体"/>
        <charset val="134"/>
      </rPr>
      <t>≥9</t>
    </r>
    <r>
      <rPr>
        <sz val="11"/>
        <rFont val="宋体"/>
        <charset val="134"/>
      </rPr>
      <t>5</t>
    </r>
    <r>
      <rPr>
        <sz val="11"/>
        <rFont val="宋体"/>
        <charset val="134"/>
      </rPr>
      <t>百分比</t>
    </r>
  </si>
  <si>
    <t>在12月底完成</t>
  </si>
  <si>
    <t>执行重大应急救援任务能力提升</t>
  </si>
  <si>
    <t>≥100百分比</t>
  </si>
  <si>
    <t>附件2</t>
  </si>
  <si>
    <t>2025年预算批复附表</t>
  </si>
  <si>
    <t>批复附表1</t>
  </si>
  <si>
    <t>政府预算支出经济分类科目</t>
  </si>
  <si>
    <t>本年一般公共预算支出</t>
  </si>
  <si>
    <t>502</t>
  </si>
  <si>
    <t>机关商品和服务支出</t>
  </si>
  <si>
    <t>50201</t>
  </si>
  <si>
    <t>办公经费</t>
  </si>
  <si>
    <t>50208</t>
  </si>
  <si>
    <t>公务用车运行维护费</t>
  </si>
  <si>
    <t>50299</t>
  </si>
  <si>
    <t>其他商品和服务支出</t>
  </si>
  <si>
    <t>批复附表2</t>
  </si>
  <si>
    <t>单位代码</t>
  </si>
  <si>
    <t>密级</t>
  </si>
  <si>
    <t>本年拨款</t>
  </si>
  <si>
    <t>结转资金</t>
  </si>
  <si>
    <t>225014021002</t>
  </si>
  <si>
    <t>无</t>
  </si>
  <si>
    <t>22102</t>
  </si>
  <si>
    <t>批复附表3</t>
  </si>
  <si>
    <t>一般公共预算项目支出表</t>
  </si>
  <si>
    <t>项目代码</t>
  </si>
  <si>
    <t>项目
密级</t>
  </si>
  <si>
    <t>是否中央预算内投资项目</t>
  </si>
  <si>
    <t>服装护具及伙食补助</t>
  </si>
  <si>
    <t>00002225002</t>
  </si>
  <si>
    <t>102225200140210029001</t>
  </si>
  <si>
    <t>否</t>
  </si>
  <si>
    <t>装备购置</t>
  </si>
  <si>
    <t>00002225003</t>
  </si>
  <si>
    <t>102225250140210020001</t>
  </si>
  <si>
    <t>基础设施建设</t>
  </si>
  <si>
    <t>00002225005</t>
  </si>
  <si>
    <t>102225240140210020004</t>
  </si>
  <si>
    <t>合   计</t>
  </si>
  <si>
    <t>批复附表4</t>
  </si>
  <si>
    <t>中央行政事业单位住房改革支出表</t>
  </si>
  <si>
    <t>预算拨款结转资金</t>
  </si>
  <si>
    <t>其中：动用售房收入</t>
  </si>
  <si>
    <t>一、行政单位</t>
  </si>
  <si>
    <t>（一）住房公积金</t>
  </si>
  <si>
    <t>（二）提租补贴</t>
  </si>
  <si>
    <t>（三）购房补贴</t>
  </si>
  <si>
    <t>二、参公单位</t>
  </si>
  <si>
    <t>三、事业单位</t>
  </si>
  <si>
    <t>四、合计</t>
  </si>
  <si>
    <t>批复附表5</t>
  </si>
  <si>
    <t>项目名称(支出类型)</t>
  </si>
  <si>
    <t>政府性基金预算支出</t>
  </si>
  <si>
    <t>合  计</t>
  </si>
  <si>
    <t>批复附表6</t>
  </si>
  <si>
    <t>批复附表7</t>
  </si>
  <si>
    <t>批复附表8</t>
  </si>
  <si>
    <t>批复附表9</t>
  </si>
  <si>
    <t>中央行政事业单位新增资产配置表</t>
  </si>
  <si>
    <t>资产类型</t>
  </si>
  <si>
    <t>新增资产数</t>
  </si>
  <si>
    <t>车辆（辆/台）</t>
  </si>
  <si>
    <t>租用土地（平方米）</t>
  </si>
  <si>
    <t>房屋（平方米）</t>
  </si>
  <si>
    <t>设备（台/套）</t>
  </si>
  <si>
    <t>轿车</t>
  </si>
  <si>
    <t>越野汽车</t>
  </si>
  <si>
    <t>小型载客汽车</t>
  </si>
  <si>
    <t>大中型载客汽车</t>
  </si>
  <si>
    <t>其他车型</t>
  </si>
  <si>
    <t>租用办公用房</t>
  </si>
  <si>
    <t>租用业务用房</t>
  </si>
  <si>
    <t>购置房屋</t>
  </si>
  <si>
    <t>单价100万元及以上的设备</t>
  </si>
  <si>
    <t>合     计</t>
  </si>
  <si>
    <t>批复附表10_1</t>
  </si>
  <si>
    <t>政府采购支出表</t>
  </si>
  <si>
    <t>单位/支出性质</t>
  </si>
  <si>
    <t>资金性质</t>
  </si>
  <si>
    <t>政府采购金额</t>
  </si>
  <si>
    <t>货物</t>
  </si>
  <si>
    <t>工程</t>
  </si>
  <si>
    <t>服务</t>
  </si>
  <si>
    <t>一般公共预算资金</t>
  </si>
  <si>
    <t>批复附表10_2</t>
  </si>
</sst>
</file>

<file path=xl/styles.xml><?xml version="1.0" encoding="utf-8"?>
<styleSheet xmlns="http://schemas.openxmlformats.org/spreadsheetml/2006/main" xmlns:mc="http://schemas.openxmlformats.org/markup-compatibility/2006" xmlns:xr9="http://schemas.microsoft.com/office/spreadsheetml/2016/revision9" mc:Ignorable="xr9">
  <numFmts count="1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quot;&quot;;\-#,##0.00&quot;&quot;;&quot;&quot;"/>
    <numFmt numFmtId="177" formatCode="0;\-0;&quot;&quot;"/>
    <numFmt numFmtId="178" formatCode="#,##0.00;\-#,##0.00;&quot;&quot;"/>
    <numFmt numFmtId="179" formatCode="[=0]&quot;&quot;;#,##0.00&quot;&quot;"/>
    <numFmt numFmtId="180" formatCode="0.00_ "/>
    <numFmt numFmtId="181" formatCode="0.00_);[Red]\(0.00\)"/>
  </numFmts>
  <fonts count="56">
    <font>
      <sz val="10"/>
      <name val="Calibri"/>
      <charset val="134"/>
    </font>
    <font>
      <sz val="10"/>
      <name val="宋体"/>
      <charset val="134"/>
    </font>
    <font>
      <b/>
      <sz val="24"/>
      <color rgb="FF000000"/>
      <name val="宋体"/>
      <charset val="134"/>
    </font>
    <font>
      <sz val="8"/>
      <color rgb="FF000000"/>
      <name val="宋体"/>
      <charset val="134"/>
    </font>
    <font>
      <sz val="8"/>
      <name val="宋体"/>
      <charset val="134"/>
    </font>
    <font>
      <sz val="8"/>
      <name val="Arial"/>
      <charset val="134"/>
    </font>
    <font>
      <sz val="8"/>
      <color rgb="FF000000"/>
      <name val="Arial"/>
      <charset val="134"/>
    </font>
    <font>
      <sz val="9"/>
      <color rgb="FF000000"/>
      <name val="宋体"/>
      <charset val="134"/>
    </font>
    <font>
      <sz val="10"/>
      <color rgb="FF000000"/>
      <name val="宋体"/>
      <charset val="134"/>
    </font>
    <font>
      <b/>
      <sz val="10"/>
      <color rgb="FF000000"/>
      <name val="宋体"/>
      <charset val="134"/>
    </font>
    <font>
      <b/>
      <sz val="10"/>
      <name val="宋体"/>
      <charset val="134"/>
    </font>
    <font>
      <b/>
      <sz val="10"/>
      <name val="Calibri"/>
      <charset val="134"/>
    </font>
    <font>
      <sz val="12"/>
      <color rgb="FF000000"/>
      <name val="宋体"/>
      <charset val="134"/>
    </font>
    <font>
      <b/>
      <sz val="9"/>
      <color rgb="FF000000"/>
      <name val="宋体"/>
      <charset val="134"/>
    </font>
    <font>
      <b/>
      <sz val="8"/>
      <color rgb="FF000000"/>
      <name val="宋体"/>
      <charset val="134"/>
    </font>
    <font>
      <sz val="9"/>
      <name val="宋体"/>
      <charset val="134"/>
    </font>
    <font>
      <b/>
      <sz val="9"/>
      <name val="宋体"/>
      <charset val="134"/>
    </font>
    <font>
      <sz val="10"/>
      <color rgb="FF000000"/>
      <name val="Arial"/>
      <charset val="134"/>
    </font>
    <font>
      <sz val="11"/>
      <color rgb="FF000000"/>
      <name val="Calibri"/>
      <charset val="134"/>
    </font>
    <font>
      <b/>
      <sz val="8"/>
      <name val="宋体"/>
      <charset val="134"/>
    </font>
    <font>
      <sz val="16"/>
      <color rgb="FF000000"/>
      <name val="黑体"/>
      <charset val="134"/>
    </font>
    <font>
      <sz val="16"/>
      <color rgb="FF000000"/>
      <name val="宋体"/>
      <charset val="134"/>
    </font>
    <font>
      <b/>
      <sz val="36"/>
      <color rgb="FF000000"/>
      <name val="宋体"/>
      <charset val="134"/>
    </font>
    <font>
      <b/>
      <sz val="26"/>
      <color rgb="FF000000"/>
      <name val="宋体"/>
      <charset val="134"/>
    </font>
    <font>
      <b/>
      <sz val="20"/>
      <color rgb="FF000000"/>
      <name val="宋体"/>
      <charset val="134"/>
    </font>
    <font>
      <sz val="16"/>
      <name val="黑体"/>
      <charset val="134"/>
    </font>
    <font>
      <sz val="10"/>
      <name val="Arial"/>
      <charset val="0"/>
    </font>
    <font>
      <sz val="12"/>
      <name val="宋体"/>
      <charset val="134"/>
    </font>
    <font>
      <sz val="11"/>
      <name val="宋体"/>
      <charset val="134"/>
    </font>
    <font>
      <sz val="10"/>
      <color rgb="FF000000"/>
      <name val="微软雅黑"/>
      <charset val="134"/>
    </font>
    <font>
      <sz val="11"/>
      <color indexed="8"/>
      <name val="Calibri"/>
      <charset val="0"/>
    </font>
    <font>
      <b/>
      <sz val="24"/>
      <color indexed="8"/>
      <name val="宋体"/>
      <charset val="134"/>
    </font>
    <font>
      <sz val="18"/>
      <name val="黑体"/>
      <charset val="134"/>
    </font>
    <font>
      <sz val="8"/>
      <name val="黑体"/>
      <charset val="134"/>
    </font>
    <font>
      <b/>
      <sz val="24"/>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name val="Times New Roman"/>
      <charset val="0"/>
    </font>
  </fonts>
  <fills count="35">
    <fill>
      <patternFill patternType="none"/>
    </fill>
    <fill>
      <patternFill patternType="gray125"/>
    </fill>
    <fill>
      <patternFill patternType="solid">
        <fgColor rgb="FFFFFFFF"/>
        <bgColor indexed="64"/>
      </patternFill>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0">
    <border>
      <left/>
      <right/>
      <top/>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rgb="FF000000"/>
      </left>
      <right/>
      <top style="thin">
        <color rgb="FF000000"/>
      </top>
      <bottom/>
      <diagonal/>
    </border>
    <border>
      <left/>
      <right/>
      <top style="thin">
        <color rgb="FF000000"/>
      </top>
      <bottom/>
      <diagonal/>
    </border>
    <border>
      <left style="thin">
        <color rgb="FF000000"/>
      </left>
      <right/>
      <top/>
      <bottom style="thin">
        <color rgb="FF000000"/>
      </bottom>
      <diagonal/>
    </border>
    <border>
      <left/>
      <right style="thin">
        <color rgb="FF000000"/>
      </right>
      <top style="thin">
        <color rgb="FF000000"/>
      </top>
      <bottom/>
      <diagonal/>
    </border>
    <border>
      <left/>
      <right style="thin">
        <color rgb="FF000000"/>
      </right>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3">
    <xf numFmtId="0" fontId="0" fillId="0" borderId="0"/>
    <xf numFmtId="43" fontId="35" fillId="0" borderId="0" applyFont="0" applyFill="0" applyBorder="0" applyAlignment="0" applyProtection="0">
      <alignment vertical="center"/>
    </xf>
    <xf numFmtId="44" fontId="35" fillId="0" borderId="0" applyFont="0" applyFill="0" applyBorder="0" applyAlignment="0" applyProtection="0">
      <alignment vertical="center"/>
    </xf>
    <xf numFmtId="9" fontId="35" fillId="0" borderId="0" applyFont="0" applyFill="0" applyBorder="0" applyAlignment="0" applyProtection="0">
      <alignment vertical="center"/>
    </xf>
    <xf numFmtId="41" fontId="35" fillId="0" borderId="0" applyFont="0" applyFill="0" applyBorder="0" applyAlignment="0" applyProtection="0">
      <alignment vertical="center"/>
    </xf>
    <xf numFmtId="42" fontId="35" fillId="0" borderId="0" applyFont="0" applyFill="0" applyBorder="0" applyAlignment="0" applyProtection="0">
      <alignment vertical="center"/>
    </xf>
    <xf numFmtId="0" fontId="36"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5" fillId="4" borderId="22" applyNumberFormat="0" applyFont="0" applyAlignment="0" applyProtection="0">
      <alignment vertical="center"/>
    </xf>
    <xf numFmtId="0" fontId="38"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40" fillId="0" borderId="0" applyNumberFormat="0" applyFill="0" applyBorder="0" applyAlignment="0" applyProtection="0">
      <alignment vertical="center"/>
    </xf>
    <xf numFmtId="0" fontId="41" fillId="0" borderId="23" applyNumberFormat="0" applyFill="0" applyAlignment="0" applyProtection="0">
      <alignment vertical="center"/>
    </xf>
    <xf numFmtId="0" fontId="42" fillId="0" borderId="23" applyNumberFormat="0" applyFill="0" applyAlignment="0" applyProtection="0">
      <alignment vertical="center"/>
    </xf>
    <xf numFmtId="0" fontId="43" fillId="0" borderId="24" applyNumberFormat="0" applyFill="0" applyAlignment="0" applyProtection="0">
      <alignment vertical="center"/>
    </xf>
    <xf numFmtId="0" fontId="43" fillId="0" borderId="0" applyNumberFormat="0" applyFill="0" applyBorder="0" applyAlignment="0" applyProtection="0">
      <alignment vertical="center"/>
    </xf>
    <xf numFmtId="0" fontId="44" fillId="5" borderId="25" applyNumberFormat="0" applyAlignment="0" applyProtection="0">
      <alignment vertical="center"/>
    </xf>
    <xf numFmtId="0" fontId="45" fillId="6" borderId="26" applyNumberFormat="0" applyAlignment="0" applyProtection="0">
      <alignment vertical="center"/>
    </xf>
    <xf numFmtId="0" fontId="46" fillId="6" borderId="25" applyNumberFormat="0" applyAlignment="0" applyProtection="0">
      <alignment vertical="center"/>
    </xf>
    <xf numFmtId="0" fontId="47" fillId="7" borderId="27" applyNumberFormat="0" applyAlignment="0" applyProtection="0">
      <alignment vertical="center"/>
    </xf>
    <xf numFmtId="0" fontId="48" fillId="0" borderId="28" applyNumberFormat="0" applyFill="0" applyAlignment="0" applyProtection="0">
      <alignment vertical="center"/>
    </xf>
    <xf numFmtId="0" fontId="49" fillId="0" borderId="29" applyNumberFormat="0" applyFill="0" applyAlignment="0" applyProtection="0">
      <alignment vertical="center"/>
    </xf>
    <xf numFmtId="0" fontId="50" fillId="8" borderId="0" applyNumberFormat="0" applyBorder="0" applyAlignment="0" applyProtection="0">
      <alignment vertical="center"/>
    </xf>
    <xf numFmtId="0" fontId="51" fillId="9" borderId="0" applyNumberFormat="0" applyBorder="0" applyAlignment="0" applyProtection="0">
      <alignment vertical="center"/>
    </xf>
    <xf numFmtId="0" fontId="52" fillId="10" borderId="0" applyNumberFormat="0" applyBorder="0" applyAlignment="0" applyProtection="0">
      <alignment vertical="center"/>
    </xf>
    <xf numFmtId="0" fontId="53" fillId="11" borderId="0" applyNumberFormat="0" applyBorder="0" applyAlignment="0" applyProtection="0">
      <alignment vertical="center"/>
    </xf>
    <xf numFmtId="0" fontId="54" fillId="12" borderId="0" applyNumberFormat="0" applyBorder="0" applyAlignment="0" applyProtection="0">
      <alignment vertical="center"/>
    </xf>
    <xf numFmtId="0" fontId="54" fillId="13" borderId="0" applyNumberFormat="0" applyBorder="0" applyAlignment="0" applyProtection="0">
      <alignment vertical="center"/>
    </xf>
    <xf numFmtId="0" fontId="53" fillId="14" borderId="0" applyNumberFormat="0" applyBorder="0" applyAlignment="0" applyProtection="0">
      <alignment vertical="center"/>
    </xf>
    <xf numFmtId="0" fontId="53" fillId="15" borderId="0" applyNumberFormat="0" applyBorder="0" applyAlignment="0" applyProtection="0">
      <alignment vertical="center"/>
    </xf>
    <xf numFmtId="0" fontId="54" fillId="16" borderId="0" applyNumberFormat="0" applyBorder="0" applyAlignment="0" applyProtection="0">
      <alignment vertical="center"/>
    </xf>
    <xf numFmtId="0" fontId="54" fillId="17" borderId="0" applyNumberFormat="0" applyBorder="0" applyAlignment="0" applyProtection="0">
      <alignment vertical="center"/>
    </xf>
    <xf numFmtId="0" fontId="53" fillId="18" borderId="0" applyNumberFormat="0" applyBorder="0" applyAlignment="0" applyProtection="0">
      <alignment vertical="center"/>
    </xf>
    <xf numFmtId="0" fontId="53" fillId="19" borderId="0" applyNumberFormat="0" applyBorder="0" applyAlignment="0" applyProtection="0">
      <alignment vertical="center"/>
    </xf>
    <xf numFmtId="0" fontId="54" fillId="20" borderId="0" applyNumberFormat="0" applyBorder="0" applyAlignment="0" applyProtection="0">
      <alignment vertical="center"/>
    </xf>
    <xf numFmtId="0" fontId="54" fillId="21" borderId="0" applyNumberFormat="0" applyBorder="0" applyAlignment="0" applyProtection="0">
      <alignment vertical="center"/>
    </xf>
    <xf numFmtId="0" fontId="53" fillId="22" borderId="0" applyNumberFormat="0" applyBorder="0" applyAlignment="0" applyProtection="0">
      <alignment vertical="center"/>
    </xf>
    <xf numFmtId="0" fontId="53" fillId="23" borderId="0" applyNumberFormat="0" applyBorder="0" applyAlignment="0" applyProtection="0">
      <alignment vertical="center"/>
    </xf>
    <xf numFmtId="0" fontId="54" fillId="24" borderId="0" applyNumberFormat="0" applyBorder="0" applyAlignment="0" applyProtection="0">
      <alignment vertical="center"/>
    </xf>
    <xf numFmtId="0" fontId="54" fillId="25" borderId="0" applyNumberFormat="0" applyBorder="0" applyAlignment="0" applyProtection="0">
      <alignment vertical="center"/>
    </xf>
    <xf numFmtId="0" fontId="53" fillId="26" borderId="0" applyNumberFormat="0" applyBorder="0" applyAlignment="0" applyProtection="0">
      <alignment vertical="center"/>
    </xf>
    <xf numFmtId="0" fontId="53" fillId="27" borderId="0" applyNumberFormat="0" applyBorder="0" applyAlignment="0" applyProtection="0">
      <alignment vertical="center"/>
    </xf>
    <xf numFmtId="0" fontId="54" fillId="28" borderId="0" applyNumberFormat="0" applyBorder="0" applyAlignment="0" applyProtection="0">
      <alignment vertical="center"/>
    </xf>
    <xf numFmtId="0" fontId="54" fillId="29" borderId="0" applyNumberFormat="0" applyBorder="0" applyAlignment="0" applyProtection="0">
      <alignment vertical="center"/>
    </xf>
    <xf numFmtId="0" fontId="53" fillId="30" borderId="0" applyNumberFormat="0" applyBorder="0" applyAlignment="0" applyProtection="0">
      <alignment vertical="center"/>
    </xf>
    <xf numFmtId="0" fontId="53" fillId="31" borderId="0" applyNumberFormat="0" applyBorder="0" applyAlignment="0" applyProtection="0">
      <alignment vertical="center"/>
    </xf>
    <xf numFmtId="0" fontId="54" fillId="32" borderId="0" applyNumberFormat="0" applyBorder="0" applyAlignment="0" applyProtection="0">
      <alignment vertical="center"/>
    </xf>
    <xf numFmtId="0" fontId="54" fillId="33" borderId="0" applyNumberFormat="0" applyBorder="0" applyAlignment="0" applyProtection="0">
      <alignment vertical="center"/>
    </xf>
    <xf numFmtId="0" fontId="53" fillId="34" borderId="0" applyNumberFormat="0" applyBorder="0" applyAlignment="0" applyProtection="0">
      <alignment vertical="center"/>
    </xf>
    <xf numFmtId="0" fontId="27" fillId="0" borderId="0"/>
    <xf numFmtId="0" fontId="27" fillId="0" borderId="0">
      <alignment vertical="center"/>
    </xf>
    <xf numFmtId="0" fontId="27" fillId="0" borderId="0"/>
    <xf numFmtId="0" fontId="26" fillId="0" borderId="0"/>
  </cellStyleXfs>
  <cellXfs count="215">
    <xf numFmtId="0" fontId="0" fillId="0" borderId="0" xfId="0" applyProtection="1">
      <protection locked="0"/>
    </xf>
    <xf numFmtId="0" fontId="1" fillId="0" borderId="0" xfId="0" applyNumberFormat="1" applyFont="1" applyAlignment="1" applyProtection="1">
      <alignment horizontal="left" vertical="center" wrapText="1"/>
      <protection locked="0"/>
    </xf>
    <xf numFmtId="0" fontId="2" fillId="0" borderId="0" xfId="0" applyNumberFormat="1" applyFont="1" applyAlignment="1" applyProtection="1">
      <alignment horizontal="center" vertical="center" wrapText="1"/>
      <protection locked="0"/>
    </xf>
    <xf numFmtId="0" fontId="3" fillId="0" borderId="0" xfId="0" applyNumberFormat="1" applyFont="1" applyAlignment="1" applyProtection="1">
      <alignment horizontal="left" vertical="center" wrapText="1"/>
      <protection locked="0"/>
    </xf>
    <xf numFmtId="0" fontId="3" fillId="0" borderId="1" xfId="0" applyNumberFormat="1" applyFont="1" applyBorder="1" applyAlignment="1" applyProtection="1">
      <alignment horizontal="center" vertical="center" wrapText="1"/>
      <protection locked="0"/>
    </xf>
    <xf numFmtId="0" fontId="3" fillId="2" borderId="1" xfId="0" applyNumberFormat="1" applyFont="1" applyFill="1" applyBorder="1" applyAlignment="1" applyProtection="1">
      <alignment horizontal="center" vertical="center" wrapText="1"/>
      <protection locked="0"/>
    </xf>
    <xf numFmtId="0" fontId="4" fillId="0" borderId="1" xfId="0" applyNumberFormat="1" applyFont="1" applyBorder="1" applyAlignment="1" applyProtection="1">
      <alignment horizontal="left" vertical="center" wrapText="1"/>
      <protection locked="0"/>
    </xf>
    <xf numFmtId="0" fontId="5" fillId="0" borderId="1" xfId="0" applyNumberFormat="1" applyFont="1" applyBorder="1" applyAlignment="1" applyProtection="1">
      <alignment horizontal="left" vertical="center" wrapText="1"/>
      <protection locked="0"/>
    </xf>
    <xf numFmtId="176" fontId="6" fillId="0" borderId="1" xfId="0" applyNumberFormat="1" applyFont="1" applyBorder="1" applyAlignment="1" applyProtection="1">
      <alignment horizontal="right" vertical="center" wrapText="1"/>
      <protection locked="0"/>
    </xf>
    <xf numFmtId="0" fontId="1" fillId="0" borderId="1" xfId="0" applyNumberFormat="1" applyFont="1" applyBorder="1" applyAlignment="1" applyProtection="1">
      <alignment horizontal="left" vertical="center" wrapText="1"/>
      <protection locked="0"/>
    </xf>
    <xf numFmtId="176" fontId="4" fillId="0" borderId="1" xfId="0" applyNumberFormat="1" applyFont="1" applyBorder="1" applyAlignment="1" applyProtection="1">
      <alignment horizontal="right" vertical="center" wrapText="1"/>
      <protection locked="0"/>
    </xf>
    <xf numFmtId="0" fontId="7" fillId="0" borderId="0" xfId="0" applyNumberFormat="1" applyFont="1" applyAlignment="1" applyProtection="1">
      <alignment horizontal="right" vertical="center" wrapText="1"/>
      <protection locked="0"/>
    </xf>
    <xf numFmtId="0" fontId="3" fillId="0" borderId="0" xfId="0" applyNumberFormat="1" applyFont="1" applyAlignment="1" applyProtection="1">
      <alignment horizontal="right" vertical="center" wrapText="1"/>
      <protection locked="0"/>
    </xf>
    <xf numFmtId="0" fontId="4" fillId="0" borderId="0" xfId="0" applyNumberFormat="1" applyFont="1" applyAlignment="1" applyProtection="1">
      <alignment horizontal="left" vertical="center" wrapText="1"/>
      <protection locked="0"/>
    </xf>
    <xf numFmtId="0" fontId="8" fillId="0" borderId="0" xfId="0" applyNumberFormat="1" applyFont="1" applyAlignment="1" applyProtection="1">
      <alignment horizontal="right" vertical="center" wrapText="1"/>
      <protection locked="0"/>
    </xf>
    <xf numFmtId="0" fontId="4" fillId="0" borderId="0" xfId="0" applyFont="1" applyAlignment="1" applyProtection="1">
      <alignment horizontal="left" vertical="center"/>
      <protection locked="0"/>
    </xf>
    <xf numFmtId="0" fontId="1" fillId="0" borderId="0" xfId="0" applyFont="1" applyAlignment="1" applyProtection="1">
      <alignment horizontal="left" vertical="center"/>
      <protection locked="0"/>
    </xf>
    <xf numFmtId="0" fontId="2" fillId="0" borderId="0" xfId="0" applyNumberFormat="1" applyFont="1" applyAlignment="1" applyProtection="1">
      <alignment horizontal="center" vertical="center"/>
      <protection locked="0"/>
    </xf>
    <xf numFmtId="0" fontId="8" fillId="0" borderId="0" xfId="0" applyNumberFormat="1" applyFont="1" applyAlignment="1" applyProtection="1">
      <alignment horizontal="left" vertical="center" wrapText="1"/>
      <protection locked="0"/>
    </xf>
    <xf numFmtId="0" fontId="8" fillId="0" borderId="1" xfId="0" applyNumberFormat="1" applyFont="1" applyBorder="1" applyAlignment="1" applyProtection="1">
      <alignment horizontal="center" vertical="center" wrapText="1"/>
      <protection locked="0"/>
    </xf>
    <xf numFmtId="0" fontId="9" fillId="0" borderId="1" xfId="0" applyNumberFormat="1" applyFont="1" applyBorder="1" applyAlignment="1" applyProtection="1">
      <alignment horizontal="left" vertical="center" wrapText="1"/>
      <protection locked="0"/>
    </xf>
    <xf numFmtId="177" fontId="9" fillId="0" borderId="1" xfId="0" applyNumberFormat="1" applyFont="1" applyBorder="1" applyAlignment="1" applyProtection="1">
      <alignment horizontal="right" vertical="center" wrapText="1"/>
      <protection locked="0"/>
    </xf>
    <xf numFmtId="0" fontId="1" fillId="0" borderId="1" xfId="0" applyNumberFormat="1" applyFont="1" applyBorder="1" applyAlignment="1" applyProtection="1">
      <alignment horizontal="left" vertical="center"/>
      <protection locked="0"/>
    </xf>
    <xf numFmtId="177" fontId="1" fillId="0" borderId="1" xfId="0" applyNumberFormat="1" applyFont="1" applyBorder="1" applyAlignment="1" applyProtection="1">
      <alignment horizontal="right" vertical="center"/>
      <protection locked="0"/>
    </xf>
    <xf numFmtId="0" fontId="10" fillId="0" borderId="1" xfId="0" applyNumberFormat="1" applyFont="1" applyBorder="1" applyAlignment="1" applyProtection="1">
      <alignment horizontal="center" vertical="center"/>
      <protection locked="0"/>
    </xf>
    <xf numFmtId="0" fontId="11" fillId="0" borderId="2" xfId="0" applyNumberFormat="1" applyFont="1" applyBorder="1" applyAlignment="1" applyProtection="1">
      <alignment horizontal="left"/>
      <protection locked="0"/>
    </xf>
    <xf numFmtId="0" fontId="11" fillId="0" borderId="3" xfId="0" applyNumberFormat="1" applyFont="1" applyBorder="1" applyAlignment="1" applyProtection="1">
      <alignment horizontal="left"/>
      <protection locked="0"/>
    </xf>
    <xf numFmtId="177" fontId="10" fillId="0" borderId="1" xfId="0" applyNumberFormat="1" applyFont="1" applyBorder="1" applyAlignment="1" applyProtection="1">
      <alignment horizontal="right" vertical="center"/>
      <protection locked="0"/>
    </xf>
    <xf numFmtId="0" fontId="1" fillId="0" borderId="0" xfId="0" applyNumberFormat="1" applyFont="1" applyAlignment="1" applyProtection="1">
      <alignment horizontal="right" vertical="center"/>
      <protection locked="0"/>
    </xf>
    <xf numFmtId="0" fontId="12" fillId="0" borderId="0" xfId="0" applyNumberFormat="1" applyFont="1" applyAlignment="1" applyProtection="1">
      <alignment horizontal="left" vertical="center" wrapText="1"/>
      <protection locked="0"/>
    </xf>
    <xf numFmtId="0" fontId="1" fillId="0" borderId="1" xfId="0" applyFont="1" applyBorder="1" applyAlignment="1" applyProtection="1">
      <alignment horizontal="center" vertical="center"/>
      <protection locked="0"/>
    </xf>
    <xf numFmtId="178" fontId="9" fillId="0" borderId="1" xfId="0" applyNumberFormat="1" applyFont="1" applyBorder="1" applyAlignment="1" applyProtection="1">
      <alignment horizontal="right" vertical="center" wrapText="1"/>
      <protection locked="0"/>
    </xf>
    <xf numFmtId="178" fontId="1" fillId="0" borderId="1" xfId="0" applyNumberFormat="1" applyFont="1" applyBorder="1" applyAlignment="1" applyProtection="1">
      <alignment horizontal="right" vertical="center" wrapText="1"/>
      <protection locked="0"/>
    </xf>
    <xf numFmtId="178" fontId="1" fillId="0" borderId="1" xfId="0" applyNumberFormat="1" applyFont="1" applyBorder="1" applyAlignment="1" applyProtection="1">
      <alignment horizontal="right" vertical="center"/>
      <protection locked="0"/>
    </xf>
    <xf numFmtId="178" fontId="10" fillId="0" borderId="1" xfId="0" applyNumberFormat="1" applyFont="1" applyBorder="1" applyAlignment="1" applyProtection="1">
      <alignment horizontal="right" vertical="center"/>
      <protection locked="0"/>
    </xf>
    <xf numFmtId="0" fontId="10" fillId="0" borderId="0" xfId="0" applyNumberFormat="1" applyFont="1" applyAlignment="1" applyProtection="1">
      <alignment horizontal="left" vertical="center"/>
      <protection locked="0"/>
    </xf>
    <xf numFmtId="0" fontId="10" fillId="0" borderId="0" xfId="0" applyFont="1" applyAlignment="1" applyProtection="1">
      <alignment horizontal="left" vertical="center"/>
      <protection locked="0"/>
    </xf>
    <xf numFmtId="0" fontId="8" fillId="0" borderId="0" xfId="0" applyNumberFormat="1" applyFont="1" applyAlignment="1" applyProtection="1">
      <alignment horizontal="right" vertical="center"/>
      <protection locked="0"/>
    </xf>
    <xf numFmtId="0" fontId="7" fillId="0" borderId="1" xfId="0" applyNumberFormat="1" applyFont="1" applyBorder="1" applyAlignment="1" applyProtection="1">
      <alignment horizontal="center" vertical="center" wrapText="1"/>
      <protection locked="0"/>
    </xf>
    <xf numFmtId="0" fontId="7" fillId="0" borderId="1" xfId="0" applyNumberFormat="1" applyFont="1" applyBorder="1" applyAlignment="1" applyProtection="1">
      <alignment horizontal="left" vertical="center"/>
      <protection locked="0"/>
    </xf>
    <xf numFmtId="176" fontId="7" fillId="0" borderId="1" xfId="0" applyNumberFormat="1" applyFont="1" applyBorder="1" applyAlignment="1" applyProtection="1">
      <alignment horizontal="right" vertical="center"/>
      <protection locked="0"/>
    </xf>
    <xf numFmtId="0" fontId="13" fillId="0" borderId="1" xfId="0" applyNumberFormat="1" applyFont="1" applyBorder="1" applyAlignment="1" applyProtection="1">
      <alignment horizontal="center" vertical="center"/>
      <protection locked="0"/>
    </xf>
    <xf numFmtId="176" fontId="13" fillId="0" borderId="1" xfId="0" applyNumberFormat="1" applyFont="1" applyBorder="1" applyAlignment="1" applyProtection="1">
      <alignment horizontal="right" vertical="center"/>
      <protection locked="0"/>
    </xf>
    <xf numFmtId="0" fontId="4" fillId="0" borderId="1" xfId="0" applyFont="1" applyBorder="1" applyAlignment="1" applyProtection="1">
      <alignment horizontal="center" vertical="center"/>
      <protection locked="0"/>
    </xf>
    <xf numFmtId="0" fontId="14" fillId="0" borderId="1" xfId="0" applyNumberFormat="1" applyFont="1" applyBorder="1" applyAlignment="1" applyProtection="1">
      <alignment horizontal="left" vertical="center" wrapText="1"/>
      <protection locked="0"/>
    </xf>
    <xf numFmtId="0" fontId="10" fillId="0" borderId="1" xfId="0" applyFont="1" applyBorder="1" applyAlignment="1" applyProtection="1">
      <alignment horizontal="left" vertical="center"/>
      <protection locked="0"/>
    </xf>
    <xf numFmtId="176" fontId="14" fillId="0" borderId="1" xfId="0" applyNumberFormat="1" applyFont="1" applyBorder="1" applyAlignment="1" applyProtection="1">
      <alignment horizontal="right" vertical="center" wrapText="1"/>
      <protection locked="0"/>
    </xf>
    <xf numFmtId="0" fontId="3" fillId="0" borderId="1" xfId="0" applyNumberFormat="1" applyFont="1" applyBorder="1" applyAlignment="1" applyProtection="1">
      <alignment horizontal="left" vertical="center" wrapText="1"/>
      <protection locked="0"/>
    </xf>
    <xf numFmtId="0" fontId="1" fillId="0" borderId="1" xfId="0" applyFont="1" applyBorder="1" applyAlignment="1" applyProtection="1">
      <alignment horizontal="left" vertical="center"/>
      <protection locked="0"/>
    </xf>
    <xf numFmtId="176" fontId="3" fillId="0" borderId="1" xfId="0" applyNumberFormat="1" applyFont="1" applyBorder="1" applyAlignment="1" applyProtection="1">
      <alignment horizontal="right" vertical="center" wrapText="1"/>
      <protection locked="0"/>
    </xf>
    <xf numFmtId="0" fontId="1" fillId="0" borderId="1" xfId="0" applyFont="1" applyBorder="1" applyAlignment="1" applyProtection="1">
      <alignment horizontal="left" vertical="center" wrapText="1"/>
      <protection locked="0"/>
    </xf>
    <xf numFmtId="0" fontId="14" fillId="0" borderId="1" xfId="0" applyNumberFormat="1" applyFont="1" applyBorder="1" applyAlignment="1" applyProtection="1">
      <alignment horizontal="center" vertical="center" wrapText="1"/>
      <protection locked="0"/>
    </xf>
    <xf numFmtId="0" fontId="13" fillId="0" borderId="1" xfId="0" applyNumberFormat="1" applyFont="1" applyBorder="1" applyAlignment="1" applyProtection="1">
      <alignment horizontal="left" vertical="center"/>
      <protection locked="0"/>
    </xf>
    <xf numFmtId="0" fontId="13" fillId="0" borderId="1" xfId="0" applyNumberFormat="1" applyFont="1" applyBorder="1" applyAlignment="1" applyProtection="1">
      <alignment horizontal="left" vertical="center" wrapText="1"/>
      <protection locked="0"/>
    </xf>
    <xf numFmtId="0" fontId="7" fillId="0" borderId="1" xfId="0" applyNumberFormat="1" applyFont="1" applyBorder="1" applyAlignment="1" applyProtection="1">
      <alignment horizontal="left" vertical="center" wrapText="1"/>
      <protection locked="0"/>
    </xf>
    <xf numFmtId="0" fontId="4" fillId="0" borderId="1" xfId="0" applyNumberFormat="1" applyFont="1" applyBorder="1" applyAlignment="1" applyProtection="1">
      <alignment horizontal="center" vertical="center"/>
      <protection locked="0"/>
    </xf>
    <xf numFmtId="0" fontId="4" fillId="0" borderId="1" xfId="0" applyNumberFormat="1" applyFont="1" applyBorder="1" applyAlignment="1" applyProtection="1">
      <alignment horizontal="left" vertical="center"/>
      <protection locked="0"/>
    </xf>
    <xf numFmtId="176" fontId="4" fillId="0" borderId="1" xfId="0" applyNumberFormat="1" applyFont="1" applyBorder="1" applyAlignment="1" applyProtection="1">
      <alignment horizontal="right" vertical="center"/>
      <protection locked="0"/>
    </xf>
    <xf numFmtId="176" fontId="1" fillId="0" borderId="1" xfId="0" applyNumberFormat="1" applyFont="1" applyBorder="1" applyAlignment="1" applyProtection="1">
      <alignment horizontal="right" vertical="center"/>
      <protection locked="0"/>
    </xf>
    <xf numFmtId="0" fontId="3" fillId="0" borderId="0" xfId="0" applyNumberFormat="1" applyFont="1" applyAlignment="1" applyProtection="1">
      <alignment horizontal="right" vertical="center"/>
      <protection locked="0"/>
    </xf>
    <xf numFmtId="0" fontId="1" fillId="0" borderId="1" xfId="0" applyNumberFormat="1" applyFont="1" applyBorder="1" applyAlignment="1" applyProtection="1">
      <alignment horizontal="center" vertical="center"/>
      <protection locked="0"/>
    </xf>
    <xf numFmtId="176" fontId="15" fillId="0" borderId="1" xfId="0" applyNumberFormat="1" applyFont="1" applyBorder="1" applyAlignment="1" applyProtection="1">
      <alignment horizontal="right" vertical="center"/>
      <protection locked="0"/>
    </xf>
    <xf numFmtId="176" fontId="16" fillId="0" borderId="1" xfId="0" applyNumberFormat="1" applyFont="1" applyBorder="1" applyAlignment="1" applyProtection="1">
      <alignment horizontal="right" vertical="center"/>
      <protection locked="0"/>
    </xf>
    <xf numFmtId="0" fontId="8" fillId="0" borderId="1" xfId="0" applyNumberFormat="1" applyFont="1" applyBorder="1" applyAlignment="1" applyProtection="1">
      <alignment horizontal="left" vertical="center" wrapText="1"/>
      <protection locked="0"/>
    </xf>
    <xf numFmtId="0" fontId="17" fillId="0" borderId="0" xfId="0" applyNumberFormat="1" applyFont="1" applyAlignment="1" applyProtection="1">
      <alignment horizontal="left"/>
      <protection locked="0"/>
    </xf>
    <xf numFmtId="0" fontId="4" fillId="0" borderId="1" xfId="0" applyFont="1" applyBorder="1" applyAlignment="1" applyProtection="1">
      <alignment horizontal="left" vertical="center" wrapText="1"/>
      <protection locked="0"/>
    </xf>
    <xf numFmtId="0" fontId="1" fillId="0" borderId="0" xfId="0" applyFont="1" applyProtection="1">
      <protection locked="0"/>
    </xf>
    <xf numFmtId="10" fontId="0" fillId="0" borderId="0" xfId="0" applyNumberFormat="1" applyProtection="1">
      <protection locked="0"/>
    </xf>
    <xf numFmtId="0" fontId="0" fillId="0" borderId="0" xfId="0" applyFill="1" applyProtection="1">
      <protection locked="0"/>
    </xf>
    <xf numFmtId="0" fontId="18" fillId="0" borderId="0" xfId="0" applyNumberFormat="1" applyFont="1" applyFill="1" applyAlignment="1" applyProtection="1">
      <alignment horizontal="left" vertical="center" wrapText="1"/>
      <protection locked="0"/>
    </xf>
    <xf numFmtId="0" fontId="1" fillId="0" borderId="0" xfId="0" applyNumberFormat="1" applyFont="1" applyFill="1" applyAlignment="1" applyProtection="1">
      <alignment horizontal="left" vertical="center" wrapText="1"/>
      <protection locked="0"/>
    </xf>
    <xf numFmtId="0" fontId="2" fillId="0" borderId="0" xfId="0" applyNumberFormat="1" applyFont="1" applyFill="1" applyAlignment="1" applyProtection="1">
      <alignment horizontal="center" vertical="center" wrapText="1"/>
      <protection locked="0"/>
    </xf>
    <xf numFmtId="0" fontId="3" fillId="0" borderId="0" xfId="0" applyNumberFormat="1" applyFont="1" applyFill="1" applyAlignment="1" applyProtection="1">
      <alignment horizontal="left" vertical="center" wrapText="1"/>
      <protection locked="0"/>
    </xf>
    <xf numFmtId="0" fontId="3" fillId="0" borderId="1" xfId="0" applyNumberFormat="1" applyFont="1" applyFill="1" applyBorder="1" applyAlignment="1" applyProtection="1">
      <alignment horizontal="center" vertical="center" wrapText="1"/>
      <protection locked="0"/>
    </xf>
    <xf numFmtId="0" fontId="4" fillId="0" borderId="1" xfId="0" applyNumberFormat="1" applyFont="1" applyFill="1" applyBorder="1" applyAlignment="1" applyProtection="1">
      <alignment horizontal="center" vertical="center" wrapText="1"/>
      <protection locked="0"/>
    </xf>
    <xf numFmtId="0" fontId="4" fillId="0" borderId="1" xfId="0" applyNumberFormat="1" applyFont="1" applyFill="1" applyBorder="1" applyAlignment="1" applyProtection="1">
      <alignment horizontal="left" vertical="center" wrapText="1"/>
      <protection locked="0"/>
    </xf>
    <xf numFmtId="176" fontId="4" fillId="0" borderId="1" xfId="0" applyNumberFormat="1" applyFont="1" applyFill="1" applyBorder="1" applyAlignment="1" applyProtection="1">
      <alignment horizontal="right" vertical="center" wrapText="1"/>
      <protection locked="0"/>
    </xf>
    <xf numFmtId="0" fontId="19" fillId="0" borderId="1" xfId="0" applyNumberFormat="1" applyFont="1" applyFill="1" applyBorder="1" applyAlignment="1" applyProtection="1">
      <alignment horizontal="left" vertical="center" wrapText="1"/>
      <protection locked="0"/>
    </xf>
    <xf numFmtId="176" fontId="19" fillId="0" borderId="1" xfId="0" applyNumberFormat="1" applyFont="1" applyFill="1" applyBorder="1" applyAlignment="1" applyProtection="1">
      <alignment horizontal="right" vertical="center" wrapText="1"/>
      <protection locked="0"/>
    </xf>
    <xf numFmtId="0" fontId="8" fillId="0" borderId="0" xfId="0" applyNumberFormat="1" applyFont="1" applyFill="1" applyAlignment="1" applyProtection="1">
      <alignment horizontal="right" vertical="center" wrapText="1"/>
      <protection locked="0"/>
    </xf>
    <xf numFmtId="0" fontId="3" fillId="0" borderId="0" xfId="0" applyNumberFormat="1" applyFont="1" applyFill="1" applyAlignment="1" applyProtection="1">
      <alignment horizontal="right" vertical="center" wrapText="1"/>
      <protection locked="0"/>
    </xf>
    <xf numFmtId="0" fontId="10" fillId="0" borderId="1" xfId="0" applyNumberFormat="1" applyFont="1" applyBorder="1" applyAlignment="1" applyProtection="1">
      <alignment horizontal="left" vertical="center"/>
      <protection locked="0"/>
    </xf>
    <xf numFmtId="176" fontId="10" fillId="0" borderId="1" xfId="0" applyNumberFormat="1" applyFont="1" applyBorder="1" applyAlignment="1" applyProtection="1">
      <alignment horizontal="right" vertical="center"/>
      <protection locked="0"/>
    </xf>
    <xf numFmtId="0" fontId="8" fillId="0" borderId="1" xfId="0" applyNumberFormat="1" applyFont="1" applyBorder="1" applyAlignment="1" applyProtection="1">
      <alignment horizontal="left" vertical="center" wrapText="1" indent="1"/>
      <protection locked="0"/>
    </xf>
    <xf numFmtId="176" fontId="8" fillId="0" borderId="1" xfId="0" applyNumberFormat="1" applyFont="1" applyBorder="1" applyAlignment="1" applyProtection="1">
      <alignment horizontal="right" vertical="center"/>
      <protection locked="0"/>
    </xf>
    <xf numFmtId="0" fontId="9" fillId="0" borderId="1" xfId="0" applyNumberFormat="1" applyFont="1" applyBorder="1" applyAlignment="1" applyProtection="1">
      <alignment horizontal="center" vertical="center" wrapText="1"/>
      <protection locked="0"/>
    </xf>
    <xf numFmtId="176" fontId="9" fillId="0" borderId="1" xfId="0" applyNumberFormat="1" applyFont="1" applyBorder="1" applyAlignment="1" applyProtection="1">
      <alignment horizontal="right" vertical="center"/>
      <protection locked="0"/>
    </xf>
    <xf numFmtId="0" fontId="20" fillId="2" borderId="0" xfId="0" applyNumberFormat="1" applyFont="1" applyFill="1" applyAlignment="1" applyProtection="1">
      <alignment horizontal="center" vertical="center"/>
      <protection locked="0"/>
    </xf>
    <xf numFmtId="0" fontId="20" fillId="0" borderId="0" xfId="0" applyNumberFormat="1" applyFont="1" applyAlignment="1" applyProtection="1">
      <alignment horizontal="left"/>
      <protection locked="0"/>
    </xf>
    <xf numFmtId="0" fontId="21" fillId="2" borderId="0" xfId="0" applyNumberFormat="1" applyFont="1" applyFill="1" applyAlignment="1" applyProtection="1">
      <alignment horizontal="left" vertical="center"/>
      <protection locked="0"/>
    </xf>
    <xf numFmtId="0" fontId="22" fillId="0" borderId="0" xfId="0" applyNumberFormat="1" applyFont="1" applyAlignment="1" applyProtection="1">
      <alignment horizontal="center" vertical="center"/>
      <protection locked="0"/>
    </xf>
    <xf numFmtId="0" fontId="22" fillId="0" borderId="0" xfId="0" applyNumberFormat="1" applyFont="1" applyAlignment="1" applyProtection="1">
      <alignment horizontal="center" vertical="center" wrapText="1"/>
      <protection locked="0"/>
    </xf>
    <xf numFmtId="0" fontId="23" fillId="0" borderId="0" xfId="0" applyNumberFormat="1" applyFont="1" applyAlignment="1" applyProtection="1">
      <alignment horizontal="center"/>
      <protection locked="0"/>
    </xf>
    <xf numFmtId="0" fontId="24" fillId="0" borderId="0" xfId="0" applyNumberFormat="1" applyFont="1" applyAlignment="1" applyProtection="1">
      <alignment horizontal="center"/>
      <protection locked="0"/>
    </xf>
    <xf numFmtId="0" fontId="18" fillId="2" borderId="0" xfId="0" applyNumberFormat="1" applyFont="1" applyFill="1" applyAlignment="1" applyProtection="1">
      <alignment horizontal="left" vertical="center"/>
      <protection locked="0"/>
    </xf>
    <xf numFmtId="0" fontId="25" fillId="0" borderId="0" xfId="0" applyFont="1" applyAlignment="1" applyProtection="1">
      <alignment horizontal="right" vertical="center"/>
      <protection locked="0"/>
    </xf>
    <xf numFmtId="0" fontId="26" fillId="0" borderId="0" xfId="0" applyFont="1" applyFill="1" applyBorder="1" applyAlignment="1"/>
    <xf numFmtId="0" fontId="25" fillId="0" borderId="0" xfId="51" applyFont="1" applyAlignment="1">
      <alignment horizontal="center" vertical="center" wrapText="1"/>
    </xf>
    <xf numFmtId="0" fontId="27" fillId="0" borderId="0" xfId="49" applyFont="1" applyFill="1" applyAlignment="1">
      <alignment horizontal="center" vertical="top" wrapText="1"/>
    </xf>
    <xf numFmtId="0" fontId="28" fillId="0" borderId="4" xfId="51" applyFont="1" applyBorder="1" applyAlignment="1">
      <alignment horizontal="center" vertical="center" wrapText="1"/>
    </xf>
    <xf numFmtId="0" fontId="28" fillId="0" borderId="5" xfId="51" applyFont="1" applyBorder="1" applyAlignment="1">
      <alignment horizontal="center" vertical="center" wrapText="1"/>
    </xf>
    <xf numFmtId="0" fontId="28" fillId="0" borderId="6" xfId="51" applyFont="1" applyBorder="1" applyAlignment="1">
      <alignment horizontal="center" vertical="center" wrapText="1"/>
    </xf>
    <xf numFmtId="0" fontId="28" fillId="0" borderId="7" xfId="51" applyFont="1" applyBorder="1" applyAlignment="1">
      <alignment horizontal="center" vertical="center" wrapText="1"/>
    </xf>
    <xf numFmtId="0" fontId="28" fillId="0" borderId="5" xfId="51" applyFont="1" applyBorder="1" applyAlignment="1">
      <alignment horizontal="left" vertical="center" wrapText="1"/>
    </xf>
    <xf numFmtId="0" fontId="28" fillId="0" borderId="8" xfId="51" applyFont="1" applyBorder="1" applyAlignment="1">
      <alignment horizontal="left" vertical="center" wrapText="1"/>
    </xf>
    <xf numFmtId="43" fontId="28" fillId="0" borderId="9" xfId="51" applyNumberFormat="1" applyFont="1" applyBorder="1" applyAlignment="1">
      <alignment horizontal="center" vertical="center" wrapText="1"/>
    </xf>
    <xf numFmtId="0" fontId="28" fillId="3" borderId="10" xfId="51" applyFont="1" applyFill="1" applyBorder="1" applyAlignment="1">
      <alignment horizontal="center" vertical="center" wrapText="1"/>
    </xf>
    <xf numFmtId="0" fontId="28" fillId="0" borderId="11" xfId="51" applyFont="1" applyBorder="1" applyAlignment="1">
      <alignment horizontal="center" vertical="center" wrapText="1"/>
    </xf>
    <xf numFmtId="0" fontId="28" fillId="0" borderId="12" xfId="51" applyFont="1" applyBorder="1" applyAlignment="1">
      <alignment horizontal="center" vertical="center" wrapText="1"/>
    </xf>
    <xf numFmtId="0" fontId="28" fillId="0" borderId="5" xfId="51" applyFont="1" applyBorder="1" applyAlignment="1">
      <alignment horizontal="right" vertical="center" wrapText="1"/>
    </xf>
    <xf numFmtId="0" fontId="28" fillId="0" borderId="8" xfId="51" applyFont="1" applyBorder="1" applyAlignment="1">
      <alignment horizontal="right" vertical="center" wrapText="1"/>
    </xf>
    <xf numFmtId="0" fontId="28" fillId="3" borderId="13" xfId="51" applyFont="1" applyFill="1" applyBorder="1" applyAlignment="1">
      <alignment horizontal="center" vertical="center" wrapText="1"/>
    </xf>
    <xf numFmtId="0" fontId="28" fillId="0" borderId="14" xfId="51" applyFont="1" applyBorder="1" applyAlignment="1">
      <alignment horizontal="center" vertical="center" wrapText="1"/>
    </xf>
    <xf numFmtId="0" fontId="28" fillId="0" borderId="15" xfId="51" applyFont="1" applyBorder="1" applyAlignment="1">
      <alignment horizontal="center" vertical="center" wrapText="1"/>
    </xf>
    <xf numFmtId="0" fontId="28" fillId="3" borderId="16" xfId="51" applyFont="1" applyFill="1" applyBorder="1" applyAlignment="1">
      <alignment horizontal="center" vertical="center" wrapText="1"/>
    </xf>
    <xf numFmtId="0" fontId="28" fillId="0" borderId="10" xfId="51" applyFont="1" applyBorder="1" applyAlignment="1">
      <alignment horizontal="center" vertical="center" wrapText="1"/>
    </xf>
    <xf numFmtId="0" fontId="28" fillId="0" borderId="4" xfId="51" applyFont="1" applyBorder="1" applyAlignment="1">
      <alignment horizontal="justify" vertical="center" wrapText="1"/>
    </xf>
    <xf numFmtId="0" fontId="28" fillId="0" borderId="8" xfId="51" applyFont="1" applyBorder="1" applyAlignment="1">
      <alignment horizontal="center" vertical="center" wrapText="1"/>
    </xf>
    <xf numFmtId="0" fontId="28" fillId="0" borderId="16" xfId="51" applyFont="1" applyBorder="1" applyAlignment="1">
      <alignment horizontal="center" vertical="center" wrapText="1"/>
    </xf>
    <xf numFmtId="0" fontId="25" fillId="0" borderId="0" xfId="49" applyFont="1" applyAlignment="1">
      <alignment horizontal="center" vertical="center" wrapText="1"/>
    </xf>
    <xf numFmtId="0" fontId="28" fillId="0" borderId="4" xfId="49" applyFont="1" applyBorder="1" applyAlignment="1">
      <alignment horizontal="center" vertical="center" wrapText="1"/>
    </xf>
    <xf numFmtId="0" fontId="28" fillId="0" borderId="4" xfId="49" applyFont="1" applyFill="1" applyBorder="1" applyAlignment="1">
      <alignment horizontal="center" vertical="center" wrapText="1"/>
    </xf>
    <xf numFmtId="0" fontId="28" fillId="0" borderId="5" xfId="49" applyFont="1" applyBorder="1" applyAlignment="1">
      <alignment horizontal="center" vertical="center" wrapText="1"/>
    </xf>
    <xf numFmtId="0" fontId="28" fillId="0" borderId="6" xfId="49" applyFont="1" applyBorder="1" applyAlignment="1">
      <alignment horizontal="center" vertical="center" wrapText="1"/>
    </xf>
    <xf numFmtId="0" fontId="28" fillId="0" borderId="7" xfId="49" applyFont="1" applyBorder="1" applyAlignment="1">
      <alignment horizontal="center" vertical="center" wrapText="1"/>
    </xf>
    <xf numFmtId="0" fontId="28" fillId="0" borderId="5" xfId="49" applyFont="1" applyBorder="1" applyAlignment="1">
      <alignment horizontal="left" vertical="center" wrapText="1"/>
    </xf>
    <xf numFmtId="0" fontId="28" fillId="0" borderId="8" xfId="49" applyFont="1" applyBorder="1" applyAlignment="1">
      <alignment horizontal="left" vertical="center" wrapText="1"/>
    </xf>
    <xf numFmtId="43" fontId="28" fillId="0" borderId="9" xfId="49" applyNumberFormat="1" applyFont="1" applyBorder="1" applyAlignment="1">
      <alignment vertical="center" wrapText="1"/>
    </xf>
    <xf numFmtId="0" fontId="28" fillId="0" borderId="10" xfId="49" applyFont="1" applyFill="1" applyBorder="1" applyAlignment="1">
      <alignment horizontal="center" vertical="center" wrapText="1"/>
    </xf>
    <xf numFmtId="0" fontId="28" fillId="0" borderId="11" xfId="49" applyFont="1" applyBorder="1" applyAlignment="1">
      <alignment horizontal="center" vertical="center" wrapText="1"/>
    </xf>
    <xf numFmtId="0" fontId="28" fillId="0" borderId="12" xfId="49" applyFont="1" applyBorder="1" applyAlignment="1">
      <alignment horizontal="center" vertical="center" wrapText="1"/>
    </xf>
    <xf numFmtId="0" fontId="28" fillId="0" borderId="5" xfId="49" applyFont="1" applyBorder="1" applyAlignment="1">
      <alignment horizontal="left" vertical="center" wrapText="1" indent="4"/>
    </xf>
    <xf numFmtId="0" fontId="28" fillId="0" borderId="8" xfId="49" applyFont="1" applyBorder="1" applyAlignment="1">
      <alignment horizontal="left" vertical="center" wrapText="1" indent="4"/>
    </xf>
    <xf numFmtId="43" fontId="28" fillId="0" borderId="9" xfId="49" applyNumberFormat="1" applyFont="1" applyBorder="1" applyAlignment="1">
      <alignment horizontal="center" vertical="center" wrapText="1"/>
    </xf>
    <xf numFmtId="0" fontId="28" fillId="0" borderId="13" xfId="49" applyFont="1" applyFill="1" applyBorder="1" applyAlignment="1">
      <alignment horizontal="center" vertical="center" wrapText="1"/>
    </xf>
    <xf numFmtId="0" fontId="28" fillId="0" borderId="8" xfId="49" applyFont="1" applyBorder="1" applyAlignment="1">
      <alignment horizontal="center" vertical="center" wrapText="1"/>
    </xf>
    <xf numFmtId="0" fontId="28" fillId="0" borderId="14" xfId="49" applyFont="1" applyBorder="1" applyAlignment="1">
      <alignment horizontal="center" vertical="center" wrapText="1"/>
    </xf>
    <xf numFmtId="0" fontId="28" fillId="0" borderId="15" xfId="49" applyFont="1" applyBorder="1" applyAlignment="1">
      <alignment horizontal="center" vertical="center" wrapText="1"/>
    </xf>
    <xf numFmtId="0" fontId="28" fillId="0" borderId="16" xfId="49" applyFont="1" applyFill="1" applyBorder="1" applyAlignment="1">
      <alignment horizontal="center" vertical="center" wrapText="1"/>
    </xf>
    <xf numFmtId="0" fontId="28" fillId="0" borderId="4" xfId="49" applyFont="1" applyFill="1" applyBorder="1" applyAlignment="1">
      <alignment vertical="center" wrapText="1"/>
    </xf>
    <xf numFmtId="0" fontId="27" fillId="0" borderId="4" xfId="49" applyBorder="1" applyAlignment="1">
      <alignment horizontal="left" vertical="top" wrapText="1"/>
    </xf>
    <xf numFmtId="9" fontId="28" fillId="0" borderId="4" xfId="49" applyNumberFormat="1" applyFont="1" applyBorder="1" applyAlignment="1">
      <alignment horizontal="center" vertical="center" wrapText="1"/>
    </xf>
    <xf numFmtId="0" fontId="27" fillId="0" borderId="4" xfId="49" applyFont="1" applyFill="1" applyBorder="1" applyAlignment="1">
      <alignment horizontal="left" vertical="top" wrapText="1"/>
    </xf>
    <xf numFmtId="0" fontId="27" fillId="0" borderId="4" xfId="49" applyFill="1" applyBorder="1" applyAlignment="1">
      <alignment horizontal="left" vertical="top" wrapText="1"/>
    </xf>
    <xf numFmtId="0" fontId="28" fillId="0" borderId="4" xfId="50" applyFont="1" applyFill="1" applyBorder="1" applyAlignment="1">
      <alignment horizontal="center" vertical="center" wrapText="1"/>
    </xf>
    <xf numFmtId="176" fontId="29" fillId="0" borderId="1" xfId="0" applyNumberFormat="1" applyFont="1" applyBorder="1" applyAlignment="1" applyProtection="1">
      <alignment horizontal="right" vertical="center" wrapText="1"/>
      <protection locked="0"/>
    </xf>
    <xf numFmtId="176" fontId="17" fillId="0" borderId="1" xfId="0" applyNumberFormat="1" applyFont="1" applyBorder="1" applyAlignment="1" applyProtection="1">
      <alignment horizontal="right" vertical="center" wrapText="1"/>
      <protection locked="0"/>
    </xf>
    <xf numFmtId="176" fontId="17" fillId="0" borderId="1" xfId="0" applyNumberFormat="1" applyFont="1" applyBorder="1" applyAlignment="1" applyProtection="1">
      <alignment horizontal="right" vertical="center"/>
      <protection locked="0"/>
    </xf>
    <xf numFmtId="176" fontId="29" fillId="0" borderId="1" xfId="0" applyNumberFormat="1" applyFont="1" applyBorder="1" applyAlignment="1" applyProtection="1">
      <alignment horizontal="right" vertical="center"/>
      <protection locked="0"/>
    </xf>
    <xf numFmtId="0" fontId="1" fillId="0" borderId="0" xfId="0" applyNumberFormat="1" applyFont="1" applyAlignment="1" applyProtection="1">
      <alignment horizontal="left" vertical="center"/>
      <protection locked="0"/>
    </xf>
    <xf numFmtId="0" fontId="0" fillId="0" borderId="0" xfId="0" applyFont="1" applyProtection="1">
      <protection locked="0"/>
    </xf>
    <xf numFmtId="0" fontId="10" fillId="0" borderId="1" xfId="0" applyFont="1" applyBorder="1" applyAlignment="1" applyProtection="1">
      <alignment horizontal="center" vertical="center"/>
      <protection locked="0"/>
    </xf>
    <xf numFmtId="0" fontId="30" fillId="0" borderId="0" xfId="0" applyFont="1" applyFill="1" applyBorder="1" applyAlignment="1" applyProtection="1"/>
    <xf numFmtId="0" fontId="30" fillId="0" borderId="0" xfId="0" applyFont="1" applyFill="1" applyBorder="1" applyAlignment="1" applyProtection="1">
      <alignment horizontal="center" vertical="center"/>
    </xf>
    <xf numFmtId="0" fontId="26" fillId="0" borderId="0" xfId="0" applyFont="1" applyFill="1" applyBorder="1" applyAlignment="1">
      <alignment horizontal="center" vertical="center"/>
    </xf>
    <xf numFmtId="0" fontId="31" fillId="0" borderId="0" xfId="0" applyFont="1" applyFill="1" applyBorder="1" applyAlignment="1" applyProtection="1">
      <alignment horizontal="center" vertical="center"/>
    </xf>
    <xf numFmtId="0" fontId="28" fillId="0" borderId="17" xfId="0" applyNumberFormat="1" applyFont="1" applyFill="1" applyBorder="1" applyAlignment="1">
      <alignment horizontal="left"/>
    </xf>
    <xf numFmtId="0" fontId="4" fillId="0" borderId="18" xfId="0" applyNumberFormat="1" applyFont="1" applyFill="1" applyBorder="1" applyAlignment="1">
      <alignment horizontal="right" vertical="center"/>
    </xf>
    <xf numFmtId="0" fontId="4" fillId="0" borderId="18" xfId="0" applyNumberFormat="1" applyFont="1" applyFill="1" applyBorder="1" applyAlignment="1">
      <alignment horizontal="center" vertical="center"/>
    </xf>
    <xf numFmtId="0" fontId="1" fillId="0" borderId="19" xfId="0" applyNumberFormat="1" applyFont="1" applyFill="1" applyBorder="1" applyAlignment="1">
      <alignment horizontal="left"/>
    </xf>
    <xf numFmtId="0" fontId="1" fillId="0" borderId="19" xfId="0" applyNumberFormat="1" applyFont="1" applyFill="1" applyBorder="1" applyAlignment="1">
      <alignment horizontal="center" vertical="center"/>
    </xf>
    <xf numFmtId="0" fontId="1" fillId="0" borderId="1" xfId="0" applyNumberFormat="1" applyFont="1" applyFill="1" applyBorder="1" applyAlignment="1">
      <alignment horizontal="center" vertical="center"/>
    </xf>
    <xf numFmtId="0" fontId="1" fillId="0" borderId="1" xfId="0" applyNumberFormat="1" applyFont="1" applyFill="1" applyBorder="1" applyAlignment="1">
      <alignment horizontal="left" vertical="center"/>
    </xf>
    <xf numFmtId="0" fontId="1" fillId="0" borderId="1" xfId="0" applyFont="1" applyFill="1" applyBorder="1" applyAlignment="1">
      <alignment horizontal="left" vertical="center" wrapText="1"/>
    </xf>
    <xf numFmtId="179" fontId="1" fillId="0" borderId="1" xfId="0" applyNumberFormat="1" applyFont="1" applyFill="1" applyBorder="1" applyAlignment="1">
      <alignment horizontal="right" wrapText="1"/>
    </xf>
    <xf numFmtId="0" fontId="1" fillId="0" borderId="1" xfId="0" applyFont="1" applyFill="1" applyBorder="1" applyAlignment="1">
      <alignment horizontal="left" vertical="center" wrapText="1" indent="1"/>
    </xf>
    <xf numFmtId="0" fontId="1" fillId="0" borderId="1" xfId="0" applyFont="1" applyFill="1" applyBorder="1" applyAlignment="1">
      <alignment horizontal="left" vertical="center" wrapText="1" indent="2"/>
    </xf>
    <xf numFmtId="0" fontId="1" fillId="0" borderId="1" xfId="0" applyFont="1" applyFill="1" applyBorder="1" applyAlignment="1">
      <alignment horizontal="left" vertical="center" indent="3"/>
    </xf>
    <xf numFmtId="0" fontId="1" fillId="0" borderId="1" xfId="0" applyNumberFormat="1" applyFont="1" applyFill="1" applyBorder="1" applyAlignment="1">
      <alignment horizontal="center" wrapText="1"/>
    </xf>
    <xf numFmtId="0" fontId="28" fillId="0" borderId="18" xfId="0" applyNumberFormat="1" applyFont="1" applyFill="1" applyBorder="1" applyAlignment="1">
      <alignment horizontal="center" vertical="center"/>
    </xf>
    <xf numFmtId="0" fontId="1" fillId="0" borderId="20" xfId="0" applyNumberFormat="1" applyFont="1" applyFill="1" applyBorder="1" applyAlignment="1">
      <alignment horizontal="center" vertical="center"/>
    </xf>
    <xf numFmtId="0" fontId="1" fillId="0" borderId="21" xfId="0" applyNumberFormat="1" applyFont="1" applyFill="1" applyBorder="1" applyAlignment="1">
      <alignment horizontal="center" vertical="center"/>
    </xf>
    <xf numFmtId="179" fontId="1" fillId="0" borderId="1" xfId="0" applyNumberFormat="1" applyFont="1" applyFill="1" applyBorder="1" applyAlignment="1">
      <alignment horizontal="right"/>
    </xf>
    <xf numFmtId="0" fontId="0" fillId="0" borderId="0" xfId="0" applyFont="1" applyFill="1" applyBorder="1" applyAlignment="1" applyProtection="1">
      <protection locked="0"/>
    </xf>
    <xf numFmtId="0" fontId="32" fillId="0" borderId="0" xfId="0" applyNumberFormat="1" applyFont="1" applyFill="1" applyBorder="1" applyAlignment="1">
      <alignment horizontal="center" vertical="center"/>
    </xf>
    <xf numFmtId="0" fontId="1" fillId="0" borderId="0" xfId="0" applyNumberFormat="1" applyFont="1" applyFill="1" applyBorder="1" applyAlignment="1">
      <alignment horizontal="left" vertical="center"/>
    </xf>
    <xf numFmtId="0" fontId="1" fillId="0" borderId="0" xfId="0" applyNumberFormat="1" applyFont="1" applyFill="1" applyBorder="1" applyAlignment="1">
      <alignment horizontal="right" vertical="center"/>
    </xf>
    <xf numFmtId="0" fontId="1" fillId="0" borderId="4" xfId="0" applyNumberFormat="1" applyFont="1" applyFill="1" applyBorder="1" applyAlignment="1">
      <alignment horizontal="center" vertical="center"/>
    </xf>
    <xf numFmtId="0" fontId="1" fillId="0" borderId="4" xfId="0" applyNumberFormat="1" applyFont="1" applyFill="1" applyBorder="1" applyAlignment="1">
      <alignment horizontal="center" vertical="center" wrapText="1"/>
    </xf>
    <xf numFmtId="0" fontId="1" fillId="3" borderId="4" xfId="52" applyNumberFormat="1" applyFont="1" applyFill="1" applyBorder="1" applyAlignment="1" applyProtection="1">
      <alignment horizontal="center" vertical="center" wrapText="1"/>
    </xf>
    <xf numFmtId="0" fontId="1" fillId="0" borderId="5" xfId="0" applyNumberFormat="1" applyFont="1" applyFill="1" applyBorder="1" applyAlignment="1">
      <alignment horizontal="center" vertical="center"/>
    </xf>
    <xf numFmtId="0" fontId="1" fillId="0" borderId="9" xfId="0" applyNumberFormat="1" applyFont="1" applyFill="1" applyBorder="1" applyAlignment="1">
      <alignment horizontal="center" vertical="center"/>
    </xf>
    <xf numFmtId="0" fontId="1" fillId="0" borderId="8" xfId="0" applyNumberFormat="1" applyFont="1" applyFill="1" applyBorder="1" applyAlignment="1">
      <alignment horizontal="center" vertical="center"/>
    </xf>
    <xf numFmtId="0" fontId="1" fillId="0" borderId="4" xfId="0" applyFont="1" applyFill="1" applyBorder="1" applyAlignment="1">
      <alignment horizontal="center" vertical="center" wrapText="1"/>
    </xf>
    <xf numFmtId="0" fontId="26" fillId="0" borderId="4" xfId="0" applyFont="1" applyFill="1" applyBorder="1" applyAlignment="1">
      <alignment horizontal="center" vertical="center" wrapText="1"/>
    </xf>
    <xf numFmtId="0" fontId="1" fillId="0" borderId="1" xfId="0" applyFont="1" applyFill="1" applyBorder="1" applyAlignment="1">
      <alignment horizontal="left" vertical="center"/>
    </xf>
    <xf numFmtId="179" fontId="1" fillId="0" borderId="1" xfId="0" applyNumberFormat="1" applyFont="1" applyFill="1" applyBorder="1" applyAlignment="1">
      <alignment horizontal="center" vertical="center"/>
    </xf>
    <xf numFmtId="179" fontId="1" fillId="0" borderId="1" xfId="0" applyNumberFormat="1" applyFont="1" applyFill="1" applyBorder="1" applyAlignment="1">
      <alignment horizontal="right" vertical="center"/>
    </xf>
    <xf numFmtId="0" fontId="1" fillId="0" borderId="1" xfId="0" applyFont="1" applyFill="1" applyBorder="1" applyAlignment="1">
      <alignment horizontal="left" vertical="center" indent="1"/>
    </xf>
    <xf numFmtId="0" fontId="1" fillId="0" borderId="1" xfId="0" applyFont="1" applyFill="1" applyBorder="1" applyAlignment="1">
      <alignment horizontal="left" vertical="center" indent="2"/>
    </xf>
    <xf numFmtId="0" fontId="1" fillId="0" borderId="4" xfId="0" applyFont="1" applyFill="1" applyBorder="1" applyAlignment="1">
      <alignment horizontal="center" vertical="center"/>
    </xf>
    <xf numFmtId="180" fontId="32" fillId="0" borderId="0" xfId="0" applyNumberFormat="1" applyFont="1" applyFill="1" applyBorder="1" applyAlignment="1">
      <alignment horizontal="center" vertical="center"/>
    </xf>
    <xf numFmtId="0" fontId="33" fillId="0" borderId="0" xfId="0" applyNumberFormat="1" applyFont="1" applyFill="1" applyBorder="1" applyAlignment="1">
      <alignment horizontal="center" vertical="center"/>
    </xf>
    <xf numFmtId="0" fontId="26" fillId="0" borderId="4" xfId="0" applyFont="1" applyFill="1" applyBorder="1" applyAlignment="1">
      <alignment horizontal="center" vertical="center"/>
    </xf>
    <xf numFmtId="180" fontId="1" fillId="3" borderId="4" xfId="52" applyNumberFormat="1" applyFont="1" applyFill="1" applyBorder="1" applyAlignment="1" applyProtection="1">
      <alignment horizontal="center" vertical="center" wrapText="1"/>
    </xf>
    <xf numFmtId="181" fontId="1" fillId="3" borderId="4" xfId="52" applyNumberFormat="1" applyFont="1" applyFill="1" applyBorder="1" applyAlignment="1" applyProtection="1">
      <alignment horizontal="center" vertical="center" wrapText="1"/>
    </xf>
    <xf numFmtId="9" fontId="1" fillId="3" borderId="4" xfId="52" applyNumberFormat="1" applyFont="1" applyFill="1" applyBorder="1" applyAlignment="1" applyProtection="1">
      <alignment horizontal="center" vertical="center" wrapText="1"/>
    </xf>
    <xf numFmtId="180" fontId="26" fillId="0" borderId="4" xfId="0" applyNumberFormat="1" applyFont="1" applyFill="1" applyBorder="1" applyAlignment="1">
      <alignment horizontal="center" vertical="center"/>
    </xf>
    <xf numFmtId="9" fontId="26" fillId="0" borderId="4" xfId="0" applyNumberFormat="1" applyFont="1" applyFill="1" applyBorder="1" applyAlignment="1">
      <alignment horizontal="center" vertical="center"/>
    </xf>
    <xf numFmtId="181" fontId="26" fillId="0" borderId="4" xfId="0" applyNumberFormat="1" applyFont="1" applyFill="1" applyBorder="1" applyAlignment="1">
      <alignment horizontal="center" vertical="center"/>
    </xf>
    <xf numFmtId="180" fontId="26" fillId="0" borderId="0" xfId="0" applyNumberFormat="1" applyFont="1" applyFill="1" applyBorder="1" applyAlignment="1"/>
    <xf numFmtId="181" fontId="26" fillId="0" borderId="0" xfId="0" applyNumberFormat="1" applyFont="1" applyFill="1" applyBorder="1" applyAlignment="1"/>
    <xf numFmtId="9" fontId="26" fillId="0" borderId="0" xfId="0" applyNumberFormat="1" applyFont="1" applyFill="1" applyBorder="1" applyAlignment="1"/>
    <xf numFmtId="0" fontId="8" fillId="0" borderId="1" xfId="0" applyNumberFormat="1" applyFont="1" applyBorder="1" applyAlignment="1" applyProtection="1">
      <alignment horizontal="center" vertical="center"/>
      <protection locked="0"/>
    </xf>
    <xf numFmtId="0" fontId="19" fillId="0" borderId="1" xfId="0" applyNumberFormat="1" applyFont="1" applyBorder="1" applyAlignment="1" applyProtection="1">
      <alignment horizontal="center" vertical="center" wrapText="1"/>
      <protection locked="0"/>
    </xf>
    <xf numFmtId="176" fontId="19" fillId="0" borderId="1" xfId="0" applyNumberFormat="1" applyFont="1" applyBorder="1" applyAlignment="1" applyProtection="1">
      <alignment horizontal="right" vertical="center" wrapText="1"/>
      <protection locked="0"/>
    </xf>
    <xf numFmtId="0" fontId="1" fillId="0" borderId="0" xfId="0" applyFont="1" applyAlignment="1" applyProtection="1">
      <alignment horizontal="justify" vertical="top" wrapText="1"/>
      <protection locked="0"/>
    </xf>
    <xf numFmtId="0" fontId="19" fillId="0" borderId="0" xfId="0" applyNumberFormat="1" applyFont="1" applyAlignment="1" applyProtection="1">
      <alignment horizontal="left" vertical="center"/>
      <protection locked="0"/>
    </xf>
    <xf numFmtId="0" fontId="34" fillId="0" borderId="0" xfId="0" applyFont="1" applyAlignment="1" applyProtection="1">
      <alignment horizontal="center" vertical="center"/>
      <protection locked="0"/>
    </xf>
    <xf numFmtId="176" fontId="3" fillId="0" borderId="1" xfId="0" applyNumberFormat="1" applyFont="1" applyBorder="1" applyAlignment="1" applyProtection="1">
      <alignment horizontal="right" vertical="center"/>
      <protection locked="0"/>
    </xf>
    <xf numFmtId="0" fontId="4" fillId="0" borderId="0" xfId="0" applyNumberFormat="1" applyFont="1" applyAlignment="1" applyProtection="1">
      <alignment horizontal="left" vertical="center"/>
      <protection locked="0"/>
    </xf>
    <xf numFmtId="0" fontId="8" fillId="0" borderId="0" xfId="0" applyNumberFormat="1" applyFont="1" applyAlignment="1" applyProtection="1">
      <alignment horizontal="left" vertical="center"/>
      <protection locked="0"/>
    </xf>
    <xf numFmtId="0" fontId="7" fillId="0" borderId="0" xfId="0" applyNumberFormat="1" applyFont="1" applyAlignment="1" applyProtection="1">
      <alignment horizontal="left" vertical="center" wrapText="1"/>
      <protection locked="0"/>
    </xf>
    <xf numFmtId="0" fontId="7" fillId="0" borderId="0" xfId="0" applyNumberFormat="1" applyFont="1" applyAlignment="1" applyProtection="1">
      <alignment horizontal="right" vertical="center"/>
      <protection locked="0"/>
    </xf>
    <xf numFmtId="0" fontId="1" fillId="0" borderId="0" xfId="0" applyFont="1" applyAlignment="1" applyProtection="1">
      <alignment horizontal="right" vertical="center"/>
      <protection locked="0"/>
    </xf>
  </cellXfs>
  <cellStyles count="53">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 name="常规 6" xfId="50"/>
    <cellStyle name="常规 2 5" xfId="51"/>
    <cellStyle name="常规_2015年蓝本格式" xf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9" Type="http://schemas.openxmlformats.org/officeDocument/2006/relationships/styles" Target="styles.xml"/><Relationship Id="rId28" Type="http://schemas.openxmlformats.org/officeDocument/2006/relationships/sharedStrings" Target="sharedStrings.xml"/><Relationship Id="rId27" Type="http://schemas.openxmlformats.org/officeDocument/2006/relationships/theme" Target="theme/theme1.xml"/><Relationship Id="rId26" Type="http://schemas.openxmlformats.org/officeDocument/2006/relationships/externalLink" Target="externalLinks/externalLink1.xml"/><Relationship Id="rId25" Type="http://schemas.openxmlformats.org/officeDocument/2006/relationships/worksheet" Target="worksheets/sheet25.xml"/><Relationship Id="rId24" Type="http://schemas.openxmlformats.org/officeDocument/2006/relationships/worksheet" Target="worksheets/sheet24.xml"/><Relationship Id="rId23" Type="http://schemas.openxmlformats.org/officeDocument/2006/relationships/worksheet" Target="worksheets/sheet23.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externalLinks/_rels/externalLink1.xml.rels><?xml version="1.0" encoding="UTF-8" standalone="yes"?>
<Relationships xmlns="http://schemas.openxmlformats.org/package/2006/relationships"><Relationship Id="rId1" Type="http://schemas.microsoft.com/office/2006/relationships/xlExternalLinkPath/xlPathMissing" Target="&#19968;&#33324;&#20844;&#20849;&#39044;&#31639;&#25903;&#20986;&#34920;"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REF"/>
    </sheetNames>
    <sheetDataSet>
      <sheetData sheetId="0"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U24"/>
  <sheetViews>
    <sheetView showGridLines="0" showRuler="0" topLeftCell="A31" workbookViewId="0">
      <selection activeCell="A1" sqref="A1:B1"/>
    </sheetView>
  </sheetViews>
  <sheetFormatPr defaultColWidth="9" defaultRowHeight="13.8"/>
  <cols>
    <col min="1" max="1" width="5" customWidth="1"/>
    <col min="2" max="2" width="6.13888888888889" customWidth="1"/>
    <col min="3" max="3" width="2.71296296296296" customWidth="1"/>
    <col min="4" max="4" width="1.86111111111111" customWidth="1"/>
    <col min="5" max="5" width="4.42592592592593" customWidth="1"/>
    <col min="6" max="6" width="1.42592592592593" customWidth="1"/>
    <col min="7" max="7" width="3.28703703703704" customWidth="1"/>
    <col min="8" max="8" width="7.28703703703704" customWidth="1"/>
    <col min="9" max="9" width="0.833333333333333" customWidth="1"/>
    <col min="10" max="10" width="2.86111111111111" customWidth="1"/>
    <col min="11" max="19" width="7.28703703703704" customWidth="1"/>
    <col min="20" max="20" width="22.287037037037" customWidth="1"/>
    <col min="21" max="21" width="72.8611111111111" customWidth="1"/>
  </cols>
  <sheetData>
    <row r="1" ht="18.75" customHeight="1" spans="1:21">
      <c r="A1" s="87" t="s">
        <v>0</v>
      </c>
      <c r="B1" s="88"/>
      <c r="C1" s="89"/>
      <c r="D1" s="89"/>
      <c r="E1" s="89"/>
      <c r="F1" s="89"/>
      <c r="G1" s="89"/>
      <c r="H1" s="89"/>
      <c r="I1" s="89"/>
      <c r="U1" s="214" t="s">
        <v>1</v>
      </c>
    </row>
    <row r="2" ht="12.75" customHeight="1"/>
    <row r="3" ht="12.75" customHeight="1"/>
    <row r="4" ht="12.75" customHeight="1"/>
    <row r="5" ht="12.75" customHeight="1"/>
    <row r="6" ht="12.75" customHeight="1"/>
    <row r="7" ht="12.75" customHeight="1"/>
    <row r="8" ht="28.5" customHeight="1" spans="9:9">
      <c r="I8" s="94"/>
    </row>
    <row r="9" ht="12.75" customHeight="1"/>
    <row r="10" ht="12.75" customHeight="1"/>
    <row r="11" ht="12.75" customHeight="1"/>
    <row r="12" ht="12.75" customHeight="1"/>
    <row r="13" ht="39" customHeight="1" spans="1:21">
      <c r="A13" s="90" t="s">
        <v>2</v>
      </c>
      <c r="B13" s="90"/>
      <c r="C13" s="90"/>
      <c r="D13" s="90"/>
      <c r="E13" s="90"/>
      <c r="F13" s="90"/>
      <c r="G13" s="90"/>
      <c r="H13" s="90"/>
      <c r="I13" s="90"/>
      <c r="J13" s="90"/>
      <c r="K13" s="90"/>
      <c r="L13" s="90"/>
      <c r="M13" s="90"/>
      <c r="N13" s="90"/>
      <c r="O13" s="90"/>
      <c r="P13" s="90"/>
      <c r="Q13" s="90"/>
      <c r="R13" s="90"/>
      <c r="S13" s="90"/>
      <c r="T13" s="90"/>
      <c r="U13" s="90"/>
    </row>
    <row r="14" ht="70.5" customHeight="1" spans="1:21">
      <c r="A14" s="91" t="s">
        <v>3</v>
      </c>
      <c r="B14" s="91"/>
      <c r="C14" s="91"/>
      <c r="D14" s="91"/>
      <c r="E14" s="91"/>
      <c r="F14" s="91"/>
      <c r="G14" s="91"/>
      <c r="H14" s="91"/>
      <c r="I14" s="91"/>
      <c r="J14" s="91"/>
      <c r="K14" s="91"/>
      <c r="L14" s="91"/>
      <c r="M14" s="91"/>
      <c r="N14" s="91"/>
      <c r="O14" s="91"/>
      <c r="P14" s="91"/>
      <c r="Q14" s="91"/>
      <c r="R14" s="91"/>
      <c r="S14" s="91"/>
      <c r="T14" s="91"/>
      <c r="U14" s="91"/>
    </row>
    <row r="15" ht="12.75" customHeight="1"/>
    <row r="16" ht="12.75" customHeight="1"/>
    <row r="17" ht="12.75" customHeight="1"/>
    <row r="18" ht="12.75" customHeight="1"/>
    <row r="19" ht="28.5" customHeight="1" spans="1:21">
      <c r="A19" s="92"/>
      <c r="B19" s="92"/>
      <c r="C19" s="92"/>
      <c r="D19" s="92"/>
      <c r="E19" s="92"/>
      <c r="F19" s="92"/>
      <c r="G19" s="92"/>
      <c r="H19" s="92"/>
      <c r="I19" s="92"/>
      <c r="J19" s="92"/>
      <c r="K19" s="92"/>
      <c r="L19" s="92"/>
      <c r="M19" s="92"/>
      <c r="N19" s="92"/>
      <c r="O19" s="92"/>
      <c r="P19" s="92"/>
      <c r="Q19" s="92"/>
      <c r="R19" s="92"/>
      <c r="S19" s="92"/>
      <c r="T19" s="92"/>
      <c r="U19" s="92"/>
    </row>
    <row r="20" ht="12.75" customHeight="1"/>
    <row r="21" ht="12.75" customHeight="1"/>
    <row r="22" ht="12.75" customHeight="1"/>
    <row r="23" ht="12.75" customHeight="1"/>
    <row r="24" ht="22.5" customHeight="1" spans="1:21">
      <c r="A24" s="93"/>
      <c r="B24" s="93"/>
      <c r="C24" s="93"/>
      <c r="D24" s="93"/>
      <c r="E24" s="93"/>
      <c r="F24" s="93"/>
      <c r="G24" s="93"/>
      <c r="H24" s="93"/>
      <c r="I24" s="93"/>
      <c r="J24" s="93"/>
      <c r="K24" s="93"/>
      <c r="L24" s="93"/>
      <c r="M24" s="93"/>
      <c r="N24" s="93"/>
      <c r="O24" s="93"/>
      <c r="P24" s="93"/>
      <c r="Q24" s="93"/>
      <c r="R24" s="93"/>
      <c r="S24" s="93"/>
      <c r="T24" s="93"/>
      <c r="U24" s="93"/>
    </row>
  </sheetData>
  <mergeCells count="6">
    <mergeCell ref="A1:B1"/>
    <mergeCell ref="C1:I1"/>
    <mergeCell ref="A13:U13"/>
    <mergeCell ref="A14:U14"/>
    <mergeCell ref="A19:U19"/>
    <mergeCell ref="A24:U24"/>
  </mergeCells>
  <pageMargins left="0.75" right="0.75" top="1" bottom="1" header="0.5" footer="0.5"/>
  <pageSetup paperSize="1"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4"/>
  </sheetPr>
  <dimension ref="A1:D17"/>
  <sheetViews>
    <sheetView showGridLines="0" showRuler="0" topLeftCell="C1" workbookViewId="0">
      <selection activeCell="D16" sqref="D16"/>
    </sheetView>
  </sheetViews>
  <sheetFormatPr defaultColWidth="9" defaultRowHeight="13.8" outlineLevelCol="3"/>
  <cols>
    <col min="1" max="4" width="45" customWidth="1"/>
    <col min="5" max="5" width="9.57407407407407" customWidth="1"/>
  </cols>
  <sheetData>
    <row r="1" ht="15" customHeight="1" spans="1:4">
      <c r="A1" s="16"/>
      <c r="B1" s="16"/>
      <c r="C1" s="16"/>
      <c r="D1" s="37" t="s">
        <v>4</v>
      </c>
    </row>
    <row r="2" ht="30.75" customHeight="1" spans="1:4">
      <c r="A2" s="17" t="s">
        <v>5</v>
      </c>
      <c r="B2" s="17"/>
      <c r="C2" s="17"/>
      <c r="D2" s="17"/>
    </row>
    <row r="3" ht="16.5" customHeight="1" spans="1:4">
      <c r="A3" s="211" t="s">
        <v>6</v>
      </c>
      <c r="B3" s="212"/>
      <c r="C3" s="212"/>
      <c r="D3" s="213" t="s">
        <v>7</v>
      </c>
    </row>
    <row r="4" ht="18.75" customHeight="1" spans="1:4">
      <c r="A4" s="19" t="s">
        <v>8</v>
      </c>
      <c r="B4" s="19"/>
      <c r="C4" s="19" t="s">
        <v>9</v>
      </c>
      <c r="D4" s="19"/>
    </row>
    <row r="5" ht="18.75" customHeight="1" spans="1:4">
      <c r="A5" s="19" t="s">
        <v>10</v>
      </c>
      <c r="B5" s="19" t="s">
        <v>11</v>
      </c>
      <c r="C5" s="19" t="s">
        <v>10</v>
      </c>
      <c r="D5" s="19" t="s">
        <v>11</v>
      </c>
    </row>
    <row r="6" ht="18.75" customHeight="1" spans="1:4">
      <c r="A6" s="48" t="s">
        <v>12</v>
      </c>
      <c r="B6" s="58">
        <v>116.78</v>
      </c>
      <c r="C6" s="48" t="s">
        <v>13</v>
      </c>
      <c r="D6" s="58">
        <v>10</v>
      </c>
    </row>
    <row r="7" ht="18.75" customHeight="1" spans="1:4">
      <c r="A7" s="48" t="s">
        <v>14</v>
      </c>
      <c r="B7" s="58">
        <v>0</v>
      </c>
      <c r="C7" s="48" t="s">
        <v>15</v>
      </c>
      <c r="D7" s="58">
        <v>45</v>
      </c>
    </row>
    <row r="8" ht="18.75" customHeight="1" spans="1:4">
      <c r="A8" s="48" t="s">
        <v>16</v>
      </c>
      <c r="B8" s="58">
        <v>0</v>
      </c>
      <c r="C8" s="48" t="s">
        <v>17</v>
      </c>
      <c r="D8" s="58">
        <v>3184.84</v>
      </c>
    </row>
    <row r="9" ht="18.75" customHeight="1" spans="1:4">
      <c r="A9" s="48" t="s">
        <v>18</v>
      </c>
      <c r="B9" s="58">
        <v>0</v>
      </c>
      <c r="C9" s="48" t="s">
        <v>19</v>
      </c>
      <c r="D9" s="58" t="s">
        <v>19</v>
      </c>
    </row>
    <row r="10" ht="18.75" customHeight="1" spans="1:4">
      <c r="A10" s="48" t="s">
        <v>20</v>
      </c>
      <c r="B10" s="58">
        <v>0</v>
      </c>
      <c r="C10" s="48" t="s">
        <v>19</v>
      </c>
      <c r="D10" s="58" t="s">
        <v>19</v>
      </c>
    </row>
    <row r="11" ht="18.75" customHeight="1" spans="1:4">
      <c r="A11" s="48" t="s">
        <v>21</v>
      </c>
      <c r="B11" s="58">
        <v>2308.1</v>
      </c>
      <c r="C11" s="48" t="s">
        <v>19</v>
      </c>
      <c r="D11" s="58" t="s">
        <v>19</v>
      </c>
    </row>
    <row r="12" ht="18.75" customHeight="1" spans="1:4">
      <c r="A12" s="48" t="s">
        <v>19</v>
      </c>
      <c r="B12" s="58" t="s">
        <v>19</v>
      </c>
      <c r="C12" s="48"/>
      <c r="D12" s="58" t="s">
        <v>19</v>
      </c>
    </row>
    <row r="13" ht="18.75" customHeight="1" spans="1:4">
      <c r="A13" s="30" t="s">
        <v>22</v>
      </c>
      <c r="B13" s="58">
        <v>2424.88</v>
      </c>
      <c r="C13" s="30" t="s">
        <v>23</v>
      </c>
      <c r="D13" s="58">
        <v>3239.84</v>
      </c>
    </row>
    <row r="14" ht="18.75" customHeight="1" spans="1:4">
      <c r="A14" s="48" t="s">
        <v>24</v>
      </c>
      <c r="B14" s="58">
        <v>0</v>
      </c>
      <c r="C14" s="48" t="s">
        <v>25</v>
      </c>
      <c r="D14" s="58">
        <v>0</v>
      </c>
    </row>
    <row r="15" ht="18.75" customHeight="1" spans="1:4">
      <c r="A15" s="48" t="s">
        <v>26</v>
      </c>
      <c r="B15" s="58">
        <v>814.96</v>
      </c>
      <c r="C15" s="48"/>
      <c r="D15" s="58" t="s">
        <v>19</v>
      </c>
    </row>
    <row r="16" ht="18.75" customHeight="1" spans="1:4">
      <c r="A16" s="48"/>
      <c r="B16" s="58" t="s">
        <v>19</v>
      </c>
      <c r="C16" s="48"/>
      <c r="D16" s="58" t="s">
        <v>19</v>
      </c>
    </row>
    <row r="17" ht="18.75" customHeight="1" spans="1:4">
      <c r="A17" s="30" t="s">
        <v>27</v>
      </c>
      <c r="B17" s="58">
        <v>3239.84</v>
      </c>
      <c r="C17" s="30" t="s">
        <v>28</v>
      </c>
      <c r="D17" s="58">
        <v>3239.84</v>
      </c>
    </row>
  </sheetData>
  <mergeCells count="3">
    <mergeCell ref="A2:D2"/>
    <mergeCell ref="A4:B4"/>
    <mergeCell ref="C4:D4"/>
  </mergeCells>
  <pageMargins left="0.75" right="0.75" top="1" bottom="1" header="0.5" footer="0.5"/>
  <pageSetup paperSize="1"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4"/>
  </sheetPr>
  <dimension ref="A1:Z8"/>
  <sheetViews>
    <sheetView showGridLines="0" zoomScale="85" zoomScaleNormal="85" showRuler="0" workbookViewId="0">
      <selection activeCell="E5" sqref="E5:E6"/>
    </sheetView>
  </sheetViews>
  <sheetFormatPr defaultColWidth="9" defaultRowHeight="13.8" outlineLevelRow="7"/>
  <cols>
    <col min="1" max="1" width="9.42592592592593" customWidth="1"/>
    <col min="2" max="2" width="13" customWidth="1"/>
    <col min="3" max="3" width="12.5740740740741" customWidth="1"/>
    <col min="4" max="5" width="10" customWidth="1"/>
    <col min="6" max="8" width="10.712962962963" customWidth="1"/>
    <col min="9" max="9" width="11.4259259259259" customWidth="1"/>
    <col min="10" max="12" width="10" customWidth="1"/>
    <col min="13" max="19" width="10.712962962963" customWidth="1"/>
    <col min="20" max="26" width="10" customWidth="1"/>
  </cols>
  <sheetData>
    <row r="1" ht="16.5" customHeight="1" spans="3:19">
      <c r="C1" s="149"/>
      <c r="S1" s="37" t="s">
        <v>29</v>
      </c>
    </row>
    <row r="2" ht="35.25" customHeight="1" spans="1:18">
      <c r="A2" s="17" t="s">
        <v>19</v>
      </c>
      <c r="B2" s="208" t="s">
        <v>30</v>
      </c>
      <c r="C2" s="208"/>
      <c r="D2" s="208"/>
      <c r="E2" s="208"/>
      <c r="F2" s="208"/>
      <c r="G2" s="208"/>
      <c r="H2" s="208"/>
      <c r="I2" s="208"/>
      <c r="J2" s="208"/>
      <c r="K2" s="208"/>
      <c r="L2" s="208"/>
      <c r="M2" s="208"/>
      <c r="N2" s="208"/>
      <c r="O2" s="208"/>
      <c r="P2" s="208"/>
      <c r="Q2" s="208"/>
      <c r="R2" s="208"/>
    </row>
    <row r="3" ht="14.25" customHeight="1" spans="1:19">
      <c r="A3" s="3" t="s">
        <v>6</v>
      </c>
      <c r="B3" s="3"/>
      <c r="C3" s="3"/>
      <c r="D3" s="3"/>
      <c r="E3" s="3"/>
      <c r="F3" s="3"/>
      <c r="G3" s="3"/>
      <c r="H3" s="3"/>
      <c r="I3" s="3"/>
      <c r="J3" s="3"/>
      <c r="K3" s="3"/>
      <c r="L3" s="3"/>
      <c r="M3" s="3"/>
      <c r="N3" s="3"/>
      <c r="O3" s="3"/>
      <c r="P3" s="3"/>
      <c r="Q3" s="3"/>
      <c r="R3" s="59" t="s">
        <v>7</v>
      </c>
      <c r="S3" s="59"/>
    </row>
    <row r="4" ht="18" customHeight="1" spans="1:19">
      <c r="A4" s="4" t="s">
        <v>31</v>
      </c>
      <c r="B4" s="4" t="s">
        <v>32</v>
      </c>
      <c r="C4" s="4" t="s">
        <v>26</v>
      </c>
      <c r="D4" s="4"/>
      <c r="E4" s="4"/>
      <c r="F4" s="4"/>
      <c r="G4" s="4"/>
      <c r="H4" s="4"/>
      <c r="I4" s="4" t="s">
        <v>33</v>
      </c>
      <c r="J4" s="4"/>
      <c r="K4" s="4"/>
      <c r="L4" s="4"/>
      <c r="M4" s="4"/>
      <c r="N4" s="4"/>
      <c r="O4" s="4"/>
      <c r="P4" s="4"/>
      <c r="Q4" s="4"/>
      <c r="R4" s="4"/>
      <c r="S4" s="4" t="s">
        <v>24</v>
      </c>
    </row>
    <row r="5" ht="18" customHeight="1" spans="1:19">
      <c r="A5" s="4"/>
      <c r="B5" s="4"/>
      <c r="C5" s="4" t="s">
        <v>34</v>
      </c>
      <c r="D5" s="4" t="s">
        <v>35</v>
      </c>
      <c r="E5" s="4" t="s">
        <v>36</v>
      </c>
      <c r="F5" s="4" t="s">
        <v>37</v>
      </c>
      <c r="G5" s="4" t="s">
        <v>38</v>
      </c>
      <c r="H5" s="4" t="s">
        <v>39</v>
      </c>
      <c r="I5" s="4" t="s">
        <v>34</v>
      </c>
      <c r="J5" s="4" t="s">
        <v>40</v>
      </c>
      <c r="K5" s="4" t="s">
        <v>41</v>
      </c>
      <c r="L5" s="4" t="s">
        <v>42</v>
      </c>
      <c r="M5" s="4" t="s">
        <v>43</v>
      </c>
      <c r="N5" s="4"/>
      <c r="O5" s="4" t="s">
        <v>44</v>
      </c>
      <c r="P5" s="4" t="s">
        <v>45</v>
      </c>
      <c r="Q5" s="4" t="s">
        <v>46</v>
      </c>
      <c r="R5" s="4" t="s">
        <v>47</v>
      </c>
      <c r="S5" s="4"/>
    </row>
    <row r="6" ht="27" customHeight="1" spans="1:19">
      <c r="A6" s="4"/>
      <c r="B6" s="4"/>
      <c r="C6" s="4"/>
      <c r="D6" s="4"/>
      <c r="E6" s="4"/>
      <c r="F6" s="4"/>
      <c r="G6" s="4"/>
      <c r="H6" s="4"/>
      <c r="I6" s="4"/>
      <c r="J6" s="4"/>
      <c r="K6" s="4"/>
      <c r="L6" s="4"/>
      <c r="M6" s="4" t="s">
        <v>48</v>
      </c>
      <c r="N6" s="4" t="s">
        <v>49</v>
      </c>
      <c r="O6" s="4"/>
      <c r="P6" s="4"/>
      <c r="Q6" s="4"/>
      <c r="R6" s="4"/>
      <c r="S6" s="4"/>
    </row>
    <row r="7" ht="33.75" customHeight="1" spans="1:26">
      <c r="A7" s="47" t="s">
        <v>2</v>
      </c>
      <c r="B7" s="209">
        <v>3239.84</v>
      </c>
      <c r="C7" s="209">
        <v>814.96</v>
      </c>
      <c r="D7" s="209">
        <v>0</v>
      </c>
      <c r="E7" s="209">
        <v>0</v>
      </c>
      <c r="F7" s="209">
        <v>0</v>
      </c>
      <c r="G7" s="209">
        <v>0</v>
      </c>
      <c r="H7" s="209">
        <v>814.96</v>
      </c>
      <c r="I7" s="209">
        <v>2424.88</v>
      </c>
      <c r="J7" s="209">
        <v>116.78</v>
      </c>
      <c r="K7" s="209">
        <v>0</v>
      </c>
      <c r="L7" s="209">
        <v>0</v>
      </c>
      <c r="M7" s="209">
        <v>0</v>
      </c>
      <c r="N7" s="209">
        <v>0</v>
      </c>
      <c r="O7" s="209">
        <v>0</v>
      </c>
      <c r="P7" s="209">
        <v>0</v>
      </c>
      <c r="Q7" s="209">
        <v>0</v>
      </c>
      <c r="R7" s="209">
        <v>2308.1</v>
      </c>
      <c r="S7" s="209">
        <v>0</v>
      </c>
      <c r="T7" s="210"/>
      <c r="U7" s="210"/>
      <c r="V7" s="210"/>
      <c r="W7" s="210"/>
      <c r="X7" s="210"/>
      <c r="Y7" s="210"/>
      <c r="Z7" s="210"/>
    </row>
    <row r="8" ht="33.75" customHeight="1" spans="1:19">
      <c r="A8" s="43" t="s">
        <v>32</v>
      </c>
      <c r="B8" s="57">
        <v>3239.84</v>
      </c>
      <c r="C8" s="57">
        <v>814.96</v>
      </c>
      <c r="D8" s="57">
        <v>0</v>
      </c>
      <c r="E8" s="57">
        <v>0</v>
      </c>
      <c r="F8" s="57">
        <v>0</v>
      </c>
      <c r="G8" s="57">
        <v>0</v>
      </c>
      <c r="H8" s="57">
        <v>814.96</v>
      </c>
      <c r="I8" s="57">
        <v>2424.88</v>
      </c>
      <c r="J8" s="57">
        <v>116.78</v>
      </c>
      <c r="K8" s="57">
        <v>0</v>
      </c>
      <c r="L8" s="57">
        <v>0</v>
      </c>
      <c r="M8" s="57">
        <v>0</v>
      </c>
      <c r="N8" s="57">
        <v>0</v>
      </c>
      <c r="O8" s="57">
        <v>0</v>
      </c>
      <c r="P8" s="57">
        <v>0</v>
      </c>
      <c r="Q8" s="57">
        <v>0</v>
      </c>
      <c r="R8" s="57">
        <v>2308.1</v>
      </c>
      <c r="S8" s="57">
        <v>0</v>
      </c>
    </row>
  </sheetData>
  <mergeCells count="23">
    <mergeCell ref="B2:R2"/>
    <mergeCell ref="A3:Q3"/>
    <mergeCell ref="R3:S3"/>
    <mergeCell ref="C4:H4"/>
    <mergeCell ref="I4:R4"/>
    <mergeCell ref="M5:N5"/>
    <mergeCell ref="A4:A6"/>
    <mergeCell ref="B4:B6"/>
    <mergeCell ref="C5:C6"/>
    <mergeCell ref="D5:D6"/>
    <mergeCell ref="E5:E6"/>
    <mergeCell ref="F5:F6"/>
    <mergeCell ref="G5:G6"/>
    <mergeCell ref="H5:H6"/>
    <mergeCell ref="I5:I6"/>
    <mergeCell ref="J5:J6"/>
    <mergeCell ref="K5:K6"/>
    <mergeCell ref="L5:L6"/>
    <mergeCell ref="O5:O6"/>
    <mergeCell ref="P5:P6"/>
    <mergeCell ref="Q5:Q6"/>
    <mergeCell ref="R5:R6"/>
    <mergeCell ref="S4:S6"/>
  </mergeCells>
  <pageMargins left="0.75" right="0.75" top="1" bottom="1" header="0.5" footer="0.5"/>
  <pageSetup paperSize="1"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4"/>
  </sheetPr>
  <dimension ref="A1:Z17"/>
  <sheetViews>
    <sheetView showGridLines="0" zoomScale="85" zoomScaleNormal="85" showRuler="0" workbookViewId="0">
      <selection activeCell="C14" sqref="C14"/>
    </sheetView>
  </sheetViews>
  <sheetFormatPr defaultColWidth="9" defaultRowHeight="13.8"/>
  <cols>
    <col min="1" max="1" width="13.5740740740741" customWidth="1"/>
    <col min="2" max="2" width="43.287037037037" customWidth="1"/>
    <col min="3" max="8" width="25" customWidth="1"/>
    <col min="9" max="26" width="10" customWidth="1"/>
  </cols>
  <sheetData>
    <row r="1" ht="15.75" customHeight="1" spans="8:8">
      <c r="H1" s="37" t="s">
        <v>50</v>
      </c>
    </row>
    <row r="2" ht="30.75" customHeight="1" spans="1:8">
      <c r="A2" s="17" t="s">
        <v>51</v>
      </c>
      <c r="B2" s="17"/>
      <c r="C2" s="17"/>
      <c r="D2" s="17"/>
      <c r="E2" s="17"/>
      <c r="F2" s="17"/>
      <c r="G2" s="17"/>
      <c r="H2" s="17"/>
    </row>
    <row r="3" ht="15.75" customHeight="1" spans="1:8">
      <c r="A3" s="3" t="s">
        <v>6</v>
      </c>
      <c r="B3" s="3"/>
      <c r="C3" s="3"/>
      <c r="D3" s="3"/>
      <c r="E3" s="3"/>
      <c r="F3" s="3"/>
      <c r="G3" s="3"/>
      <c r="H3" s="59" t="s">
        <v>7</v>
      </c>
    </row>
    <row r="4" ht="18.75" customHeight="1" spans="1:26">
      <c r="A4" s="4" t="s">
        <v>52</v>
      </c>
      <c r="B4" s="4" t="s">
        <v>53</v>
      </c>
      <c r="C4" s="4" t="s">
        <v>32</v>
      </c>
      <c r="D4" s="4" t="s">
        <v>54</v>
      </c>
      <c r="E4" s="4" t="s">
        <v>55</v>
      </c>
      <c r="F4" s="4" t="s">
        <v>56</v>
      </c>
      <c r="G4" s="4" t="s">
        <v>57</v>
      </c>
      <c r="H4" s="4" t="s">
        <v>58</v>
      </c>
      <c r="I4" s="149"/>
      <c r="J4" s="149"/>
      <c r="K4" s="149"/>
      <c r="L4" s="149"/>
      <c r="M4" s="149"/>
      <c r="N4" s="149"/>
      <c r="O4" s="149"/>
      <c r="P4" s="149"/>
      <c r="Q4" s="149"/>
      <c r="R4" s="149"/>
      <c r="S4" s="149"/>
      <c r="T4" s="149"/>
      <c r="U4" s="149"/>
      <c r="V4" s="149"/>
      <c r="W4" s="149"/>
      <c r="X4" s="149"/>
      <c r="Y4" s="149"/>
      <c r="Z4" s="149"/>
    </row>
    <row r="5" ht="22.5" customHeight="1" spans="1:26">
      <c r="A5" s="6" t="s">
        <v>59</v>
      </c>
      <c r="B5" s="6" t="s">
        <v>60</v>
      </c>
      <c r="C5" s="10">
        <v>10</v>
      </c>
      <c r="D5" s="10">
        <v>10</v>
      </c>
      <c r="E5" s="10">
        <v>0</v>
      </c>
      <c r="F5" s="10">
        <v>0</v>
      </c>
      <c r="G5" s="10">
        <v>0</v>
      </c>
      <c r="H5" s="10">
        <v>0</v>
      </c>
      <c r="I5" s="15"/>
      <c r="J5" s="15"/>
      <c r="K5" s="15"/>
      <c r="L5" s="15"/>
      <c r="M5" s="15"/>
      <c r="N5" s="15"/>
      <c r="O5" s="15"/>
      <c r="P5" s="15"/>
      <c r="Q5" s="15"/>
      <c r="R5" s="15"/>
      <c r="S5" s="15"/>
      <c r="T5" s="15"/>
      <c r="U5" s="15"/>
      <c r="V5" s="15"/>
      <c r="W5" s="15"/>
      <c r="X5" s="15"/>
      <c r="Y5" s="15"/>
      <c r="Z5" s="15"/>
    </row>
    <row r="6" ht="22.5" customHeight="1" spans="1:26">
      <c r="A6" s="6" t="s">
        <v>61</v>
      </c>
      <c r="B6" s="6" t="s">
        <v>62</v>
      </c>
      <c r="C6" s="10">
        <v>10</v>
      </c>
      <c r="D6" s="10">
        <v>10</v>
      </c>
      <c r="E6" s="10">
        <v>0</v>
      </c>
      <c r="F6" s="10">
        <v>0</v>
      </c>
      <c r="G6" s="10">
        <v>0</v>
      </c>
      <c r="H6" s="10">
        <v>0</v>
      </c>
      <c r="I6" s="15"/>
      <c r="J6" s="15"/>
      <c r="K6" s="15"/>
      <c r="L6" s="15"/>
      <c r="M6" s="15"/>
      <c r="N6" s="15"/>
      <c r="O6" s="15"/>
      <c r="P6" s="15"/>
      <c r="Q6" s="15"/>
      <c r="R6" s="15"/>
      <c r="S6" s="15"/>
      <c r="T6" s="15"/>
      <c r="U6" s="15"/>
      <c r="V6" s="15"/>
      <c r="W6" s="15"/>
      <c r="X6" s="15"/>
      <c r="Y6" s="15"/>
      <c r="Z6" s="15"/>
    </row>
    <row r="7" ht="22.5" customHeight="1" spans="1:26">
      <c r="A7" s="6" t="s">
        <v>63</v>
      </c>
      <c r="B7" s="6" t="s">
        <v>64</v>
      </c>
      <c r="C7" s="10">
        <v>10</v>
      </c>
      <c r="D7" s="10">
        <v>10</v>
      </c>
      <c r="E7" s="10">
        <v>0</v>
      </c>
      <c r="F7" s="10">
        <v>0</v>
      </c>
      <c r="G7" s="10">
        <v>0</v>
      </c>
      <c r="H7" s="10">
        <v>0</v>
      </c>
      <c r="I7" s="15"/>
      <c r="J7" s="15"/>
      <c r="K7" s="15"/>
      <c r="L7" s="15"/>
      <c r="M7" s="15"/>
      <c r="N7" s="15"/>
      <c r="O7" s="15"/>
      <c r="P7" s="15"/>
      <c r="Q7" s="15"/>
      <c r="R7" s="15"/>
      <c r="S7" s="15"/>
      <c r="T7" s="15"/>
      <c r="U7" s="15"/>
      <c r="V7" s="15"/>
      <c r="W7" s="15"/>
      <c r="X7" s="15"/>
      <c r="Y7" s="15"/>
      <c r="Z7" s="15"/>
    </row>
    <row r="8" ht="22.5" customHeight="1" spans="1:26">
      <c r="A8" s="6" t="s">
        <v>65</v>
      </c>
      <c r="B8" s="6" t="s">
        <v>66</v>
      </c>
      <c r="C8" s="10">
        <v>45</v>
      </c>
      <c r="D8" s="10">
        <v>45</v>
      </c>
      <c r="E8" s="10">
        <v>0</v>
      </c>
      <c r="F8" s="10">
        <v>0</v>
      </c>
      <c r="G8" s="10">
        <v>0</v>
      </c>
      <c r="H8" s="10">
        <v>0</v>
      </c>
      <c r="I8" s="15"/>
      <c r="J8" s="15"/>
      <c r="K8" s="15"/>
      <c r="L8" s="15"/>
      <c r="M8" s="15"/>
      <c r="N8" s="15"/>
      <c r="O8" s="15"/>
      <c r="P8" s="15"/>
      <c r="Q8" s="15"/>
      <c r="R8" s="15"/>
      <c r="S8" s="15"/>
      <c r="T8" s="15"/>
      <c r="U8" s="15"/>
      <c r="V8" s="15"/>
      <c r="W8" s="15"/>
      <c r="X8" s="15"/>
      <c r="Y8" s="15"/>
      <c r="Z8" s="15"/>
    </row>
    <row r="9" ht="22.5" customHeight="1" spans="1:26">
      <c r="A9" s="6" t="s">
        <v>67</v>
      </c>
      <c r="B9" s="6" t="s">
        <v>68</v>
      </c>
      <c r="C9" s="10">
        <v>45</v>
      </c>
      <c r="D9" s="10">
        <v>45</v>
      </c>
      <c r="E9" s="10">
        <v>0</v>
      </c>
      <c r="F9" s="10">
        <v>0</v>
      </c>
      <c r="G9" s="10">
        <v>0</v>
      </c>
      <c r="H9" s="10">
        <v>0</v>
      </c>
      <c r="I9" s="15"/>
      <c r="J9" s="15"/>
      <c r="K9" s="15"/>
      <c r="L9" s="15"/>
      <c r="M9" s="15"/>
      <c r="N9" s="15"/>
      <c r="O9" s="15"/>
      <c r="P9" s="15"/>
      <c r="Q9" s="15"/>
      <c r="R9" s="15"/>
      <c r="S9" s="15"/>
      <c r="T9" s="15"/>
      <c r="U9" s="15"/>
      <c r="V9" s="15"/>
      <c r="W9" s="15"/>
      <c r="X9" s="15"/>
      <c r="Y9" s="15"/>
      <c r="Z9" s="15"/>
    </row>
    <row r="10" ht="22.5" customHeight="1" spans="1:26">
      <c r="A10" s="6" t="s">
        <v>69</v>
      </c>
      <c r="B10" s="6" t="s">
        <v>70</v>
      </c>
      <c r="C10" s="10">
        <v>45</v>
      </c>
      <c r="D10" s="10">
        <v>45</v>
      </c>
      <c r="E10" s="10">
        <v>0</v>
      </c>
      <c r="F10" s="10">
        <v>0</v>
      </c>
      <c r="G10" s="10">
        <v>0</v>
      </c>
      <c r="H10" s="10">
        <v>0</v>
      </c>
      <c r="I10" s="15"/>
      <c r="J10" s="15"/>
      <c r="K10" s="15"/>
      <c r="L10" s="15"/>
      <c r="M10" s="15"/>
      <c r="N10" s="15"/>
      <c r="O10" s="15"/>
      <c r="P10" s="15"/>
      <c r="Q10" s="15"/>
      <c r="R10" s="15"/>
      <c r="S10" s="15"/>
      <c r="T10" s="15"/>
      <c r="U10" s="15"/>
      <c r="V10" s="15"/>
      <c r="W10" s="15"/>
      <c r="X10" s="15"/>
      <c r="Y10" s="15"/>
      <c r="Z10" s="15"/>
    </row>
    <row r="11" ht="22.5" customHeight="1" spans="1:26">
      <c r="A11" s="6" t="s">
        <v>71</v>
      </c>
      <c r="B11" s="6" t="s">
        <v>72</v>
      </c>
      <c r="C11" s="10">
        <v>3184.84</v>
      </c>
      <c r="D11" s="10">
        <v>1231.56</v>
      </c>
      <c r="E11" s="10">
        <v>1953.28</v>
      </c>
      <c r="F11" s="10">
        <v>0</v>
      </c>
      <c r="G11" s="10">
        <v>0</v>
      </c>
      <c r="H11" s="10">
        <v>0</v>
      </c>
      <c r="I11" s="15"/>
      <c r="J11" s="15"/>
      <c r="K11" s="15"/>
      <c r="L11" s="15"/>
      <c r="M11" s="15"/>
      <c r="N11" s="15"/>
      <c r="O11" s="15"/>
      <c r="P11" s="15"/>
      <c r="Q11" s="15"/>
      <c r="R11" s="15"/>
      <c r="S11" s="15"/>
      <c r="T11" s="15"/>
      <c r="U11" s="15"/>
      <c r="V11" s="15"/>
      <c r="W11" s="15"/>
      <c r="X11" s="15"/>
      <c r="Y11" s="15"/>
      <c r="Z11" s="15"/>
    </row>
    <row r="12" ht="22.5" customHeight="1" spans="1:26">
      <c r="A12" s="6" t="s">
        <v>73</v>
      </c>
      <c r="B12" s="6" t="s">
        <v>74</v>
      </c>
      <c r="C12" s="10">
        <v>3184.84</v>
      </c>
      <c r="D12" s="10">
        <v>1231.56</v>
      </c>
      <c r="E12" s="10">
        <v>1953.28</v>
      </c>
      <c r="F12" s="10">
        <v>0</v>
      </c>
      <c r="G12" s="10">
        <v>0</v>
      </c>
      <c r="H12" s="10">
        <v>0</v>
      </c>
      <c r="I12" s="15"/>
      <c r="J12" s="15"/>
      <c r="K12" s="15"/>
      <c r="L12" s="15"/>
      <c r="M12" s="15"/>
      <c r="N12" s="15"/>
      <c r="O12" s="15"/>
      <c r="P12" s="15"/>
      <c r="Q12" s="15"/>
      <c r="R12" s="15"/>
      <c r="S12" s="15"/>
      <c r="T12" s="15"/>
      <c r="U12" s="15"/>
      <c r="V12" s="15"/>
      <c r="W12" s="15"/>
      <c r="X12" s="15"/>
      <c r="Y12" s="15"/>
      <c r="Z12" s="15"/>
    </row>
    <row r="13" ht="22.5" customHeight="1" spans="1:26">
      <c r="A13" s="6" t="s">
        <v>75</v>
      </c>
      <c r="B13" s="6" t="s">
        <v>76</v>
      </c>
      <c r="C13" s="10">
        <v>1231.56</v>
      </c>
      <c r="D13" s="10">
        <v>1231.56</v>
      </c>
      <c r="E13" s="10">
        <v>0</v>
      </c>
      <c r="F13" s="10">
        <v>0</v>
      </c>
      <c r="G13" s="10">
        <v>0</v>
      </c>
      <c r="H13" s="10">
        <v>0</v>
      </c>
      <c r="I13" s="15"/>
      <c r="J13" s="15"/>
      <c r="K13" s="15"/>
      <c r="L13" s="15"/>
      <c r="M13" s="15"/>
      <c r="N13" s="15"/>
      <c r="O13" s="15"/>
      <c r="P13" s="15"/>
      <c r="Q13" s="15"/>
      <c r="R13" s="15"/>
      <c r="S13" s="15"/>
      <c r="T13" s="15"/>
      <c r="U13" s="15"/>
      <c r="V13" s="15"/>
      <c r="W13" s="15"/>
      <c r="X13" s="15"/>
      <c r="Y13" s="15"/>
      <c r="Z13" s="15"/>
    </row>
    <row r="14" ht="22.5" customHeight="1" spans="1:26">
      <c r="A14" s="6" t="s">
        <v>77</v>
      </c>
      <c r="B14" s="6" t="s">
        <v>78</v>
      </c>
      <c r="C14" s="10">
        <v>1953.28</v>
      </c>
      <c r="D14" s="10">
        <v>0</v>
      </c>
      <c r="E14" s="10">
        <v>1953.28</v>
      </c>
      <c r="F14" s="10">
        <v>0</v>
      </c>
      <c r="G14" s="10">
        <v>0</v>
      </c>
      <c r="H14" s="10">
        <v>0</v>
      </c>
      <c r="I14" s="15"/>
      <c r="J14" s="15"/>
      <c r="K14" s="15"/>
      <c r="L14" s="15"/>
      <c r="M14" s="15"/>
      <c r="N14" s="15"/>
      <c r="O14" s="15"/>
      <c r="P14" s="15"/>
      <c r="Q14" s="15"/>
      <c r="R14" s="15"/>
      <c r="S14" s="15"/>
      <c r="T14" s="15"/>
      <c r="U14" s="15"/>
      <c r="V14" s="15"/>
      <c r="W14" s="15"/>
      <c r="X14" s="15"/>
      <c r="Y14" s="15"/>
      <c r="Z14" s="15"/>
    </row>
    <row r="15" ht="22.5" customHeight="1" spans="1:26">
      <c r="A15" s="204"/>
      <c r="B15" s="204" t="s">
        <v>79</v>
      </c>
      <c r="C15" s="205">
        <v>3239.84</v>
      </c>
      <c r="D15" s="205">
        <v>1286.56</v>
      </c>
      <c r="E15" s="205">
        <v>1953.28</v>
      </c>
      <c r="F15" s="205">
        <v>0</v>
      </c>
      <c r="G15" s="205">
        <v>0</v>
      </c>
      <c r="H15" s="205">
        <v>0</v>
      </c>
      <c r="I15" s="207"/>
      <c r="J15" s="207"/>
      <c r="K15" s="207"/>
      <c r="L15" s="207"/>
      <c r="M15" s="207"/>
      <c r="N15" s="207"/>
      <c r="O15" s="207"/>
      <c r="P15" s="207"/>
      <c r="Q15" s="207"/>
      <c r="R15" s="207"/>
      <c r="S15" s="207"/>
      <c r="T15" s="207"/>
      <c r="U15" s="207"/>
      <c r="V15" s="207"/>
      <c r="W15" s="207"/>
      <c r="X15" s="207"/>
      <c r="Y15" s="207"/>
      <c r="Z15" s="207"/>
    </row>
    <row r="16" ht="15" customHeight="1" spans="2:2">
      <c r="B16" s="16" t="s">
        <v>19</v>
      </c>
    </row>
    <row r="17" ht="11.25" customHeight="1" spans="1:1">
      <c r="A17" s="206" t="s">
        <v>19</v>
      </c>
    </row>
  </sheetData>
  <mergeCells count="3">
    <mergeCell ref="A2:H2"/>
    <mergeCell ref="A3:G3"/>
    <mergeCell ref="A17:Z17"/>
  </mergeCells>
  <pageMargins left="0.75" right="0.75" top="1" bottom="1" header="0.5" footer="0.5"/>
  <pageSetup paperSize="1"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4"/>
  </sheetPr>
  <dimension ref="A1:D18"/>
  <sheetViews>
    <sheetView showGridLines="0" showRuler="0" workbookViewId="0">
      <selection activeCell="C19" sqref="C19"/>
    </sheetView>
  </sheetViews>
  <sheetFormatPr defaultColWidth="9" defaultRowHeight="13.8" outlineLevelCol="3"/>
  <cols>
    <col min="1" max="4" width="39.287037037037" customWidth="1"/>
    <col min="5" max="26" width="9.57407407407407" customWidth="1"/>
  </cols>
  <sheetData>
    <row r="1" ht="16.5" customHeight="1" spans="4:4">
      <c r="D1" s="37" t="s">
        <v>80</v>
      </c>
    </row>
    <row r="2" ht="33" customHeight="1" spans="1:4">
      <c r="A2" s="17" t="s">
        <v>81</v>
      </c>
      <c r="B2" s="17"/>
      <c r="C2" s="17"/>
      <c r="D2" s="17"/>
    </row>
    <row r="3" ht="15" customHeight="1" spans="1:4">
      <c r="A3" s="18" t="s">
        <v>6</v>
      </c>
      <c r="B3" s="18"/>
      <c r="C3" s="18"/>
      <c r="D3" s="37" t="s">
        <v>7</v>
      </c>
    </row>
    <row r="4" ht="18.75" customHeight="1" spans="1:4">
      <c r="A4" s="19" t="s">
        <v>8</v>
      </c>
      <c r="B4" s="19"/>
      <c r="C4" s="19" t="s">
        <v>9</v>
      </c>
      <c r="D4" s="19"/>
    </row>
    <row r="5" ht="18.75" customHeight="1" spans="1:4">
      <c r="A5" s="19" t="s">
        <v>82</v>
      </c>
      <c r="B5" s="19" t="s">
        <v>11</v>
      </c>
      <c r="C5" s="19" t="s">
        <v>82</v>
      </c>
      <c r="D5" s="19" t="s">
        <v>11</v>
      </c>
    </row>
    <row r="6" ht="18.75" customHeight="1" spans="1:4">
      <c r="A6" s="39" t="s">
        <v>83</v>
      </c>
      <c r="B6" s="40">
        <v>116.78</v>
      </c>
      <c r="C6" s="39" t="s">
        <v>84</v>
      </c>
      <c r="D6" s="40">
        <v>116.78</v>
      </c>
    </row>
    <row r="7" ht="18.75" customHeight="1" spans="1:4">
      <c r="A7" s="39" t="s">
        <v>85</v>
      </c>
      <c r="B7" s="40">
        <v>116.78</v>
      </c>
      <c r="C7" s="39" t="s">
        <v>86</v>
      </c>
      <c r="D7" s="40">
        <v>116.78</v>
      </c>
    </row>
    <row r="8" ht="18.75" customHeight="1" spans="1:4">
      <c r="A8" s="39" t="s">
        <v>87</v>
      </c>
      <c r="B8" s="40">
        <v>0</v>
      </c>
      <c r="C8" s="39" t="s">
        <v>19</v>
      </c>
      <c r="D8" s="40" t="s">
        <v>19</v>
      </c>
    </row>
    <row r="9" ht="18.75" customHeight="1" spans="1:4">
      <c r="A9" s="39" t="s">
        <v>88</v>
      </c>
      <c r="B9" s="40">
        <v>0</v>
      </c>
      <c r="C9" s="39" t="s">
        <v>19</v>
      </c>
      <c r="D9" s="40" t="s">
        <v>19</v>
      </c>
    </row>
    <row r="10" ht="18.75" customHeight="1" spans="1:4">
      <c r="A10" s="39"/>
      <c r="B10" s="40">
        <v>0</v>
      </c>
      <c r="C10" s="39" t="s">
        <v>19</v>
      </c>
      <c r="D10" s="40" t="s">
        <v>19</v>
      </c>
    </row>
    <row r="11" ht="18.75" customHeight="1" spans="1:4">
      <c r="A11" s="39" t="s">
        <v>89</v>
      </c>
      <c r="B11" s="40">
        <v>0</v>
      </c>
      <c r="C11" s="39" t="s">
        <v>19</v>
      </c>
      <c r="D11" s="40" t="s">
        <v>19</v>
      </c>
    </row>
    <row r="12" ht="18.75" customHeight="1" spans="1:4">
      <c r="A12" s="39" t="s">
        <v>85</v>
      </c>
      <c r="B12" s="40">
        <v>0</v>
      </c>
      <c r="C12" s="39" t="s">
        <v>19</v>
      </c>
      <c r="D12" s="40" t="s">
        <v>19</v>
      </c>
    </row>
    <row r="13" ht="18.75" customHeight="1" spans="1:4">
      <c r="A13" s="39" t="s">
        <v>87</v>
      </c>
      <c r="B13" s="40">
        <v>0</v>
      </c>
      <c r="C13" s="39" t="s">
        <v>19</v>
      </c>
      <c r="D13" s="40" t="s">
        <v>19</v>
      </c>
    </row>
    <row r="14" ht="18.75" customHeight="1" spans="1:4">
      <c r="A14" s="39" t="s">
        <v>88</v>
      </c>
      <c r="B14" s="40">
        <v>0</v>
      </c>
      <c r="C14" s="39" t="s">
        <v>19</v>
      </c>
      <c r="D14" s="40" t="s">
        <v>19</v>
      </c>
    </row>
    <row r="15" ht="18.75" customHeight="1" spans="1:4">
      <c r="A15" s="22"/>
      <c r="B15" s="22"/>
      <c r="C15" s="22"/>
      <c r="D15" s="22"/>
    </row>
    <row r="16" ht="18.75" customHeight="1" spans="1:4">
      <c r="A16" s="22"/>
      <c r="B16" s="22"/>
      <c r="C16" s="22"/>
      <c r="D16" s="22"/>
    </row>
    <row r="17" ht="18.75" customHeight="1" spans="1:4">
      <c r="A17" s="22"/>
      <c r="B17" s="22"/>
      <c r="C17" s="22"/>
      <c r="D17" s="22"/>
    </row>
    <row r="18" ht="18.75" customHeight="1" spans="1:4">
      <c r="A18" s="203" t="s">
        <v>90</v>
      </c>
      <c r="B18" s="58">
        <v>116.78</v>
      </c>
      <c r="C18" s="60" t="s">
        <v>91</v>
      </c>
      <c r="D18" s="58">
        <v>116.78</v>
      </c>
    </row>
  </sheetData>
  <mergeCells count="4">
    <mergeCell ref="A2:D2"/>
    <mergeCell ref="A3:C3"/>
    <mergeCell ref="A4:B4"/>
    <mergeCell ref="C4:D4"/>
  </mergeCells>
  <pageMargins left="0.75" right="0.75" top="1" bottom="1" header="0.5" footer="0.5"/>
  <pageSetup paperSize="1"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4"/>
  </sheetPr>
  <dimension ref="A1:L14"/>
  <sheetViews>
    <sheetView showGridLines="0" tabSelected="1" zoomScale="115" zoomScaleNormal="115" showRuler="0" workbookViewId="0">
      <selection activeCell="F10" sqref="F10"/>
    </sheetView>
  </sheetViews>
  <sheetFormatPr defaultColWidth="9" defaultRowHeight="13.8"/>
  <cols>
    <col min="1" max="1" width="16.4259259259259" style="173" customWidth="1"/>
    <col min="2" max="2" width="29.7962962962963" style="173" customWidth="1"/>
    <col min="3" max="7" width="15.6759259259259" style="173" customWidth="1"/>
    <col min="8" max="26" width="9.57407407407407" style="173" customWidth="1"/>
    <col min="27" max="16384" width="9" style="173"/>
  </cols>
  <sheetData>
    <row r="1" s="96" customFormat="1" ht="22.2" spans="1:12">
      <c r="A1" s="174" t="s">
        <v>92</v>
      </c>
      <c r="B1" s="174"/>
      <c r="C1" s="174"/>
      <c r="D1" s="174"/>
      <c r="E1" s="174"/>
      <c r="F1" s="174"/>
      <c r="G1" s="174"/>
      <c r="H1" s="174"/>
      <c r="I1" s="174"/>
      <c r="J1" s="174"/>
      <c r="K1" s="174"/>
      <c r="L1" s="174"/>
    </row>
    <row r="2" s="96" customFormat="1" ht="22.2" spans="1:12">
      <c r="A2" s="174"/>
      <c r="B2" s="174"/>
      <c r="C2" s="174"/>
      <c r="D2" s="174"/>
      <c r="E2" s="174"/>
      <c r="F2" s="174"/>
      <c r="G2" s="174"/>
      <c r="H2" s="174"/>
      <c r="I2" s="191"/>
      <c r="J2" s="174"/>
      <c r="K2" s="192" t="s">
        <v>93</v>
      </c>
      <c r="L2" s="192"/>
    </row>
    <row r="3" s="96" customFormat="1" ht="39" customHeight="1" spans="1:12">
      <c r="A3" s="175" t="str">
        <f>_xlfn.CONCAT("填报单位：","宁德市蕉城区消防救援大队")</f>
        <v>填报单位：宁德市蕉城区消防救援大队</v>
      </c>
      <c r="B3" s="175"/>
      <c r="C3" s="175"/>
      <c r="D3" s="175"/>
      <c r="E3" s="175"/>
      <c r="F3" s="175"/>
      <c r="G3" s="176" t="s">
        <v>7</v>
      </c>
      <c r="H3" s="176"/>
      <c r="I3" s="176"/>
      <c r="J3" s="176"/>
      <c r="K3" s="176"/>
      <c r="L3" s="176"/>
    </row>
    <row r="4" s="96" customFormat="1" ht="47" customHeight="1" spans="1:12">
      <c r="A4" s="177" t="s">
        <v>52</v>
      </c>
      <c r="B4" s="177" t="s">
        <v>94</v>
      </c>
      <c r="C4" s="177" t="s">
        <v>95</v>
      </c>
      <c r="D4" s="177"/>
      <c r="E4" s="178" t="s">
        <v>96</v>
      </c>
      <c r="F4" s="178"/>
      <c r="G4" s="178"/>
      <c r="H4" s="178"/>
      <c r="I4" s="184" t="s">
        <v>97</v>
      </c>
      <c r="J4" s="193"/>
      <c r="K4" s="184" t="s">
        <v>98</v>
      </c>
      <c r="L4" s="193"/>
    </row>
    <row r="5" s="96" customFormat="1" ht="23.25" customHeight="1" spans="1:12">
      <c r="A5" s="177"/>
      <c r="B5" s="177"/>
      <c r="C5" s="179" t="s">
        <v>99</v>
      </c>
      <c r="D5" s="179" t="s">
        <v>100</v>
      </c>
      <c r="E5" s="180" t="s">
        <v>101</v>
      </c>
      <c r="F5" s="181"/>
      <c r="G5" s="182"/>
      <c r="H5" s="183" t="s">
        <v>102</v>
      </c>
      <c r="I5" s="194" t="s">
        <v>103</v>
      </c>
      <c r="J5" s="179" t="s">
        <v>104</v>
      </c>
      <c r="K5" s="195" t="s">
        <v>103</v>
      </c>
      <c r="L5" s="196" t="s">
        <v>104</v>
      </c>
    </row>
    <row r="6" s="96" customFormat="1" ht="34.5" customHeight="1" spans="1:12">
      <c r="A6" s="177"/>
      <c r="B6" s="177"/>
      <c r="C6" s="179"/>
      <c r="D6" s="179"/>
      <c r="E6" s="177" t="s">
        <v>34</v>
      </c>
      <c r="F6" s="177" t="s">
        <v>105</v>
      </c>
      <c r="G6" s="177" t="s">
        <v>55</v>
      </c>
      <c r="H6" s="184"/>
      <c r="I6" s="194"/>
      <c r="J6" s="179"/>
      <c r="K6" s="195"/>
      <c r="L6" s="196"/>
    </row>
    <row r="7" s="96" customFormat="1" ht="15" customHeight="1" spans="1:12">
      <c r="A7" s="185" t="s">
        <v>71</v>
      </c>
      <c r="B7" s="185" t="s">
        <v>72</v>
      </c>
      <c r="C7" s="186">
        <v>100</v>
      </c>
      <c r="D7" s="186">
        <v>100</v>
      </c>
      <c r="E7" s="187">
        <f t="shared" ref="E7:E13" si="0">SUM(F7:G7)</f>
        <v>116.78</v>
      </c>
      <c r="F7" s="187">
        <f t="shared" ref="F7:H7" si="1">SUM(F8)</f>
        <v>50.5</v>
      </c>
      <c r="G7" s="187">
        <f t="shared" si="1"/>
        <v>66.28</v>
      </c>
      <c r="H7" s="187">
        <f t="shared" si="1"/>
        <v>116.78</v>
      </c>
      <c r="I7" s="197">
        <f>E7-C7</f>
        <v>16.78</v>
      </c>
      <c r="J7" s="198">
        <f>I7/D7</f>
        <v>0.1678</v>
      </c>
      <c r="K7" s="199">
        <f>I7</f>
        <v>16.78</v>
      </c>
      <c r="L7" s="198">
        <f>K7/C7</f>
        <v>0.1678</v>
      </c>
    </row>
    <row r="8" s="96" customFormat="1" ht="15" customHeight="1" spans="1:12">
      <c r="A8" s="188" t="s">
        <v>106</v>
      </c>
      <c r="B8" s="188" t="s">
        <v>107</v>
      </c>
      <c r="C8" s="186">
        <v>100</v>
      </c>
      <c r="D8" s="186">
        <v>100</v>
      </c>
      <c r="E8" s="187">
        <f t="shared" si="0"/>
        <v>116.78</v>
      </c>
      <c r="F8" s="187">
        <v>50.5</v>
      </c>
      <c r="G8" s="187">
        <v>66.28</v>
      </c>
      <c r="H8" s="187">
        <f>SUM(H9,H11)</f>
        <v>116.78</v>
      </c>
      <c r="I8" s="197">
        <f t="shared" ref="I8:I13" si="2">E8-C8</f>
        <v>16.78</v>
      </c>
      <c r="J8" s="198">
        <f t="shared" ref="J8:J13" si="3">I8/D8</f>
        <v>0.1678</v>
      </c>
      <c r="K8" s="199">
        <f t="shared" ref="K8:K13" si="4">I8</f>
        <v>16.78</v>
      </c>
      <c r="L8" s="198">
        <f t="shared" ref="L8:L13" si="5">K8/C8</f>
        <v>0.1678</v>
      </c>
    </row>
    <row r="9" s="96" customFormat="1" ht="15" customHeight="1" spans="1:12">
      <c r="A9" s="189" t="s">
        <v>108</v>
      </c>
      <c r="B9" s="189" t="s">
        <v>109</v>
      </c>
      <c r="C9" s="186">
        <v>32</v>
      </c>
      <c r="D9" s="186">
        <v>32</v>
      </c>
      <c r="E9" s="187">
        <f t="shared" si="0"/>
        <v>50.5</v>
      </c>
      <c r="F9" s="187">
        <v>50.5</v>
      </c>
      <c r="G9" s="187">
        <f>SUM(G10)</f>
        <v>0</v>
      </c>
      <c r="H9" s="187">
        <f>SUM(H10)</f>
        <v>50.5</v>
      </c>
      <c r="I9" s="197">
        <f t="shared" si="2"/>
        <v>18.5</v>
      </c>
      <c r="J9" s="198">
        <f t="shared" si="3"/>
        <v>0.578125</v>
      </c>
      <c r="K9" s="199">
        <f t="shared" si="4"/>
        <v>18.5</v>
      </c>
      <c r="L9" s="198">
        <f t="shared" si="5"/>
        <v>0.578125</v>
      </c>
    </row>
    <row r="10" s="96" customFormat="1" ht="15" customHeight="1" spans="1:12">
      <c r="A10" s="167" t="s">
        <v>108</v>
      </c>
      <c r="B10" s="167" t="s">
        <v>2</v>
      </c>
      <c r="C10" s="186">
        <v>32</v>
      </c>
      <c r="D10" s="186">
        <v>32</v>
      </c>
      <c r="E10" s="187">
        <f t="shared" si="0"/>
        <v>50.5</v>
      </c>
      <c r="F10" s="187">
        <v>50.5</v>
      </c>
      <c r="G10" s="187">
        <v>0</v>
      </c>
      <c r="H10" s="187">
        <v>50.5</v>
      </c>
      <c r="I10" s="197">
        <f t="shared" si="2"/>
        <v>18.5</v>
      </c>
      <c r="J10" s="198">
        <f t="shared" si="3"/>
        <v>0.578125</v>
      </c>
      <c r="K10" s="199">
        <f t="shared" si="4"/>
        <v>18.5</v>
      </c>
      <c r="L10" s="198">
        <f t="shared" si="5"/>
        <v>0.578125</v>
      </c>
    </row>
    <row r="11" s="96" customFormat="1" ht="15" customHeight="1" spans="1:12">
      <c r="A11" s="189" t="s">
        <v>110</v>
      </c>
      <c r="B11" s="189" t="s">
        <v>111</v>
      </c>
      <c r="C11" s="186">
        <v>68</v>
      </c>
      <c r="D11" s="186">
        <v>68</v>
      </c>
      <c r="E11" s="187">
        <f t="shared" si="0"/>
        <v>66.28</v>
      </c>
      <c r="F11" s="187">
        <f>SUM(F12)</f>
        <v>0</v>
      </c>
      <c r="G11" s="187">
        <v>66.28</v>
      </c>
      <c r="H11" s="187">
        <f>SUM(H12)</f>
        <v>66.28</v>
      </c>
      <c r="I11" s="197">
        <f t="shared" si="2"/>
        <v>-1.72</v>
      </c>
      <c r="J11" s="198">
        <f t="shared" si="3"/>
        <v>-0.0252941176470588</v>
      </c>
      <c r="K11" s="197">
        <f t="shared" si="4"/>
        <v>-1.72</v>
      </c>
      <c r="L11" s="198">
        <f t="shared" si="5"/>
        <v>-0.0252941176470588</v>
      </c>
    </row>
    <row r="12" s="96" customFormat="1" ht="15" customHeight="1" spans="1:12">
      <c r="A12" s="167" t="s">
        <v>110</v>
      </c>
      <c r="B12" s="167" t="s">
        <v>2</v>
      </c>
      <c r="C12" s="186">
        <v>68</v>
      </c>
      <c r="D12" s="186">
        <v>68</v>
      </c>
      <c r="E12" s="187">
        <f t="shared" si="0"/>
        <v>66.28</v>
      </c>
      <c r="F12" s="187">
        <v>0</v>
      </c>
      <c r="G12" s="187">
        <v>66.28</v>
      </c>
      <c r="H12" s="187">
        <v>66.28</v>
      </c>
      <c r="I12" s="197">
        <f t="shared" si="2"/>
        <v>-1.72</v>
      </c>
      <c r="J12" s="198">
        <f t="shared" si="3"/>
        <v>-0.0252941176470588</v>
      </c>
      <c r="K12" s="197">
        <f t="shared" si="4"/>
        <v>-1.72</v>
      </c>
      <c r="L12" s="198">
        <f t="shared" si="5"/>
        <v>-0.0252941176470588</v>
      </c>
    </row>
    <row r="13" s="96" customFormat="1" ht="15" customHeight="1" spans="1:12">
      <c r="A13" s="190" t="s">
        <v>32</v>
      </c>
      <c r="B13" s="190"/>
      <c r="C13" s="186">
        <v>100</v>
      </c>
      <c r="D13" s="186">
        <v>100</v>
      </c>
      <c r="E13" s="187">
        <f t="shared" si="0"/>
        <v>116.78</v>
      </c>
      <c r="F13" s="187">
        <f>SUM(F7)</f>
        <v>50.5</v>
      </c>
      <c r="G13" s="187">
        <f>SUM(G7)</f>
        <v>66.28</v>
      </c>
      <c r="H13" s="187">
        <f>H7</f>
        <v>116.78</v>
      </c>
      <c r="I13" s="197">
        <f t="shared" si="2"/>
        <v>16.78</v>
      </c>
      <c r="J13" s="198">
        <f t="shared" si="3"/>
        <v>0.1678</v>
      </c>
      <c r="K13" s="199">
        <f t="shared" si="4"/>
        <v>16.78</v>
      </c>
      <c r="L13" s="198">
        <f t="shared" si="5"/>
        <v>0.1678</v>
      </c>
    </row>
    <row r="14" s="96" customFormat="1" ht="13.2" spans="9:12">
      <c r="I14" s="200"/>
      <c r="K14" s="201"/>
      <c r="L14" s="202"/>
    </row>
  </sheetData>
  <mergeCells count="19">
    <mergeCell ref="A1:L1"/>
    <mergeCell ref="K2:L2"/>
    <mergeCell ref="A3:F3"/>
    <mergeCell ref="G3:L3"/>
    <mergeCell ref="C4:D4"/>
    <mergeCell ref="E4:H4"/>
    <mergeCell ref="I4:J4"/>
    <mergeCell ref="K4:L4"/>
    <mergeCell ref="E5:G5"/>
    <mergeCell ref="A13:B13"/>
    <mergeCell ref="A4:A6"/>
    <mergeCell ref="B4:B6"/>
    <mergeCell ref="C5:C6"/>
    <mergeCell ref="D5:D6"/>
    <mergeCell ref="H5:H6"/>
    <mergeCell ref="I5:I6"/>
    <mergeCell ref="J5:J6"/>
    <mergeCell ref="K5:K6"/>
    <mergeCell ref="L5:L6"/>
  </mergeCells>
  <pageMargins left="0.75" right="0.75" top="1" bottom="1" header="0.5" footer="0.5"/>
  <pageSetup paperSize="1"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4"/>
  </sheetPr>
  <dimension ref="A1:Q19"/>
  <sheetViews>
    <sheetView showGridLines="0" zoomScale="70" zoomScaleNormal="70" showRuler="0" workbookViewId="0">
      <selection activeCell="I14" sqref="I14"/>
    </sheetView>
  </sheetViews>
  <sheetFormatPr defaultColWidth="8.88888888888889" defaultRowHeight="12.75" customHeight="1"/>
  <cols>
    <col min="1" max="1" width="15.287037037037" style="152" customWidth="1"/>
    <col min="2" max="2" width="37" style="152" customWidth="1"/>
    <col min="3" max="3" width="14" style="153" customWidth="1"/>
    <col min="4" max="4" width="10.5740740740741" style="153" customWidth="1"/>
    <col min="5" max="7" width="9.57407407407407" style="154"/>
    <col min="8" max="8" width="9.13888888888889" style="154"/>
    <col min="9" max="10" width="9.57407407407407" style="154"/>
    <col min="11" max="14" width="9.13888888888889" style="154"/>
    <col min="15" max="15" width="10.5740740740741" style="154"/>
    <col min="16" max="16" width="9.66666666666667" style="154"/>
    <col min="17" max="17" width="9.57407407407407" style="154"/>
    <col min="18" max="16384" width="8.88888888888889" style="96"/>
  </cols>
  <sheetData>
    <row r="1" s="152" customFormat="1" ht="33.75" customHeight="1" spans="1:17">
      <c r="A1" s="155" t="s">
        <v>112</v>
      </c>
      <c r="B1" s="155"/>
      <c r="C1" s="155"/>
      <c r="D1" s="155"/>
      <c r="E1" s="155"/>
      <c r="F1" s="155"/>
      <c r="G1" s="155"/>
      <c r="H1" s="155"/>
      <c r="I1" s="155"/>
      <c r="J1" s="155"/>
      <c r="K1" s="155"/>
      <c r="L1" s="155"/>
      <c r="M1" s="155"/>
      <c r="N1" s="155"/>
      <c r="O1" s="155"/>
      <c r="P1" s="155"/>
      <c r="Q1" s="155"/>
    </row>
    <row r="2" s="152" customFormat="1" ht="22.5" customHeight="1" spans="1:17">
      <c r="A2" s="156"/>
      <c r="B2" s="157"/>
      <c r="C2" s="158"/>
      <c r="D2" s="158"/>
      <c r="E2" s="158"/>
      <c r="F2" s="158"/>
      <c r="G2" s="158"/>
      <c r="H2" s="158"/>
      <c r="I2" s="169"/>
      <c r="J2" s="169"/>
      <c r="K2" s="169"/>
      <c r="L2" s="169"/>
      <c r="M2" s="169"/>
      <c r="N2" s="169"/>
      <c r="O2" s="169"/>
      <c r="P2" s="170" t="s">
        <v>113</v>
      </c>
      <c r="Q2" s="170"/>
    </row>
    <row r="3" s="152" customFormat="1" ht="22.5" customHeight="1" spans="1:17">
      <c r="A3" s="159" t="str">
        <f>_xlfn.CONCAT("填报单位：","宁德市蕉城区消防救援大队")</f>
        <v>填报单位：宁德市蕉城区消防救援大队</v>
      </c>
      <c r="B3" s="159"/>
      <c r="C3" s="160"/>
      <c r="D3" s="160"/>
      <c r="E3" s="160"/>
      <c r="F3" s="160"/>
      <c r="G3" s="160"/>
      <c r="H3" s="160"/>
      <c r="I3" s="160"/>
      <c r="J3" s="160"/>
      <c r="K3" s="160"/>
      <c r="L3" s="160"/>
      <c r="M3" s="160"/>
      <c r="N3" s="160"/>
      <c r="O3" s="160"/>
      <c r="P3" s="171" t="s">
        <v>7</v>
      </c>
      <c r="Q3" s="171"/>
    </row>
    <row r="4" s="152" customFormat="1" ht="22.5" customHeight="1" spans="1:17">
      <c r="A4" s="161" t="s">
        <v>52</v>
      </c>
      <c r="B4" s="161" t="s">
        <v>114</v>
      </c>
      <c r="C4" s="161" t="s">
        <v>115</v>
      </c>
      <c r="D4" s="161"/>
      <c r="E4" s="161"/>
      <c r="F4" s="161"/>
      <c r="G4" s="161"/>
      <c r="H4" s="161"/>
      <c r="I4" s="161"/>
      <c r="J4" s="161"/>
      <c r="K4" s="161"/>
      <c r="L4" s="161"/>
      <c r="M4" s="161"/>
      <c r="N4" s="161"/>
      <c r="O4" s="161"/>
      <c r="P4" s="161"/>
      <c r="Q4" s="161"/>
    </row>
    <row r="5" s="152" customFormat="1" ht="22.5" customHeight="1" spans="1:17">
      <c r="A5" s="161"/>
      <c r="B5" s="161"/>
      <c r="C5" s="161" t="s">
        <v>32</v>
      </c>
      <c r="D5" s="161"/>
      <c r="E5" s="161"/>
      <c r="F5" s="161" t="s">
        <v>116</v>
      </c>
      <c r="G5" s="161"/>
      <c r="H5" s="161"/>
      <c r="I5" s="161" t="s">
        <v>117</v>
      </c>
      <c r="J5" s="161"/>
      <c r="K5" s="161"/>
      <c r="L5" s="161" t="s">
        <v>38</v>
      </c>
      <c r="M5" s="161"/>
      <c r="N5" s="161"/>
      <c r="O5" s="161" t="s">
        <v>118</v>
      </c>
      <c r="P5" s="161"/>
      <c r="Q5" s="161"/>
    </row>
    <row r="6" s="152" customFormat="1" ht="22.5" customHeight="1" spans="1:17">
      <c r="A6" s="161"/>
      <c r="B6" s="161"/>
      <c r="C6" s="161" t="s">
        <v>34</v>
      </c>
      <c r="D6" s="161" t="s">
        <v>119</v>
      </c>
      <c r="E6" s="161" t="s">
        <v>105</v>
      </c>
      <c r="F6" s="161" t="s">
        <v>34</v>
      </c>
      <c r="G6" s="161" t="s">
        <v>119</v>
      </c>
      <c r="H6" s="161" t="s">
        <v>105</v>
      </c>
      <c r="I6" s="161" t="s">
        <v>34</v>
      </c>
      <c r="J6" s="161" t="s">
        <v>119</v>
      </c>
      <c r="K6" s="161" t="s">
        <v>105</v>
      </c>
      <c r="L6" s="161" t="s">
        <v>34</v>
      </c>
      <c r="M6" s="161" t="s">
        <v>119</v>
      </c>
      <c r="N6" s="161" t="s">
        <v>105</v>
      </c>
      <c r="O6" s="161" t="s">
        <v>34</v>
      </c>
      <c r="P6" s="161" t="s">
        <v>119</v>
      </c>
      <c r="Q6" s="161" t="s">
        <v>105</v>
      </c>
    </row>
    <row r="7" s="152" customFormat="1" ht="22.5" customHeight="1" spans="1:17">
      <c r="A7" s="162">
        <v>210</v>
      </c>
      <c r="B7" s="163" t="s">
        <v>60</v>
      </c>
      <c r="C7" s="164">
        <v>10</v>
      </c>
      <c r="D7" s="164">
        <v>10</v>
      </c>
      <c r="E7" s="164"/>
      <c r="F7" s="164"/>
      <c r="G7" s="164"/>
      <c r="H7" s="164"/>
      <c r="I7" s="164"/>
      <c r="J7" s="164"/>
      <c r="K7" s="164"/>
      <c r="L7" s="164"/>
      <c r="M7" s="164"/>
      <c r="N7" s="164"/>
      <c r="O7" s="164">
        <f t="shared" ref="O7:O9" si="0">SUM(O8)</f>
        <v>10</v>
      </c>
      <c r="P7" s="164">
        <f t="shared" ref="P7:P9" si="1">SUM(P8)</f>
        <v>10</v>
      </c>
      <c r="Q7" s="172">
        <f t="shared" ref="Q7:Q9" si="2">SUM(Q8)</f>
        <v>0</v>
      </c>
    </row>
    <row r="8" s="152" customFormat="1" ht="22.5" customHeight="1" spans="1:17">
      <c r="A8" s="165" t="s">
        <v>120</v>
      </c>
      <c r="B8" s="165" t="s">
        <v>121</v>
      </c>
      <c r="C8" s="164">
        <v>10</v>
      </c>
      <c r="D8" s="164">
        <v>10</v>
      </c>
      <c r="E8" s="164"/>
      <c r="F8" s="164"/>
      <c r="G8" s="164"/>
      <c r="H8" s="164"/>
      <c r="I8" s="164"/>
      <c r="J8" s="164"/>
      <c r="K8" s="164"/>
      <c r="L8" s="164"/>
      <c r="M8" s="164"/>
      <c r="N8" s="164"/>
      <c r="O8" s="164">
        <f t="shared" si="0"/>
        <v>10</v>
      </c>
      <c r="P8" s="164">
        <f t="shared" si="1"/>
        <v>10</v>
      </c>
      <c r="Q8" s="172">
        <f t="shared" si="2"/>
        <v>0</v>
      </c>
    </row>
    <row r="9" s="152" customFormat="1" ht="22.5" customHeight="1" spans="1:17">
      <c r="A9" s="166" t="s">
        <v>122</v>
      </c>
      <c r="B9" s="166" t="s">
        <v>123</v>
      </c>
      <c r="C9" s="164">
        <v>10</v>
      </c>
      <c r="D9" s="164">
        <v>10</v>
      </c>
      <c r="E9" s="164"/>
      <c r="F9" s="164"/>
      <c r="G9" s="164"/>
      <c r="H9" s="164"/>
      <c r="I9" s="164"/>
      <c r="J9" s="164"/>
      <c r="K9" s="164"/>
      <c r="L9" s="164"/>
      <c r="M9" s="164"/>
      <c r="N9" s="164"/>
      <c r="O9" s="164">
        <f t="shared" si="0"/>
        <v>10</v>
      </c>
      <c r="P9" s="164">
        <f t="shared" si="1"/>
        <v>10</v>
      </c>
      <c r="Q9" s="172">
        <f t="shared" si="2"/>
        <v>0</v>
      </c>
    </row>
    <row r="10" s="152" customFormat="1" ht="22.5" customHeight="1" spans="1:17">
      <c r="A10" s="167" t="s">
        <v>122</v>
      </c>
      <c r="B10" s="161" t="s">
        <v>2</v>
      </c>
      <c r="C10" s="164">
        <v>10</v>
      </c>
      <c r="D10" s="164">
        <v>10</v>
      </c>
      <c r="E10" s="164"/>
      <c r="F10" s="164"/>
      <c r="G10" s="164"/>
      <c r="H10" s="164"/>
      <c r="I10" s="164"/>
      <c r="J10" s="164"/>
      <c r="K10" s="164"/>
      <c r="L10" s="164"/>
      <c r="M10" s="164"/>
      <c r="N10" s="164"/>
      <c r="O10" s="164">
        <v>10</v>
      </c>
      <c r="P10" s="164">
        <v>10</v>
      </c>
      <c r="Q10" s="172"/>
    </row>
    <row r="11" s="152" customFormat="1" ht="20.1" customHeight="1" spans="1:17">
      <c r="A11" s="163" t="s">
        <v>65</v>
      </c>
      <c r="B11" s="163" t="s">
        <v>66</v>
      </c>
      <c r="C11" s="164">
        <v>45</v>
      </c>
      <c r="D11" s="164">
        <v>45</v>
      </c>
      <c r="E11" s="164">
        <f t="shared" ref="C11:Q11" si="3">SUM(E12)</f>
        <v>0</v>
      </c>
      <c r="F11" s="164">
        <f t="shared" si="3"/>
        <v>0</v>
      </c>
      <c r="G11" s="164">
        <f t="shared" si="3"/>
        <v>0</v>
      </c>
      <c r="H11" s="164">
        <f t="shared" si="3"/>
        <v>0</v>
      </c>
      <c r="I11" s="164">
        <f t="shared" si="3"/>
        <v>0</v>
      </c>
      <c r="J11" s="164">
        <f t="shared" si="3"/>
        <v>0</v>
      </c>
      <c r="K11" s="164">
        <f t="shared" si="3"/>
        <v>0</v>
      </c>
      <c r="L11" s="164">
        <f t="shared" si="3"/>
        <v>0</v>
      </c>
      <c r="M11" s="164">
        <f t="shared" si="3"/>
        <v>0</v>
      </c>
      <c r="N11" s="164">
        <f t="shared" si="3"/>
        <v>0</v>
      </c>
      <c r="O11" s="164">
        <f t="shared" si="3"/>
        <v>45</v>
      </c>
      <c r="P11" s="164">
        <f t="shared" si="3"/>
        <v>45</v>
      </c>
      <c r="Q11" s="172">
        <f t="shared" si="3"/>
        <v>0</v>
      </c>
    </row>
    <row r="12" s="152" customFormat="1" ht="20.1" customHeight="1" spans="1:17">
      <c r="A12" s="165">
        <v>22102</v>
      </c>
      <c r="B12" s="165" t="s">
        <v>124</v>
      </c>
      <c r="C12" s="164">
        <v>45</v>
      </c>
      <c r="D12" s="164">
        <v>45</v>
      </c>
      <c r="E12" s="164">
        <f t="shared" ref="C12:Q12" si="4">SUM(E13)</f>
        <v>0</v>
      </c>
      <c r="F12" s="164">
        <f t="shared" si="4"/>
        <v>0</v>
      </c>
      <c r="G12" s="164">
        <f t="shared" si="4"/>
        <v>0</v>
      </c>
      <c r="H12" s="164">
        <f t="shared" si="4"/>
        <v>0</v>
      </c>
      <c r="I12" s="164">
        <f t="shared" si="4"/>
        <v>0</v>
      </c>
      <c r="J12" s="164">
        <f t="shared" si="4"/>
        <v>0</v>
      </c>
      <c r="K12" s="164">
        <f t="shared" si="4"/>
        <v>0</v>
      </c>
      <c r="L12" s="164">
        <f t="shared" si="4"/>
        <v>0</v>
      </c>
      <c r="M12" s="164">
        <f t="shared" si="4"/>
        <v>0</v>
      </c>
      <c r="N12" s="164">
        <f t="shared" si="4"/>
        <v>0</v>
      </c>
      <c r="O12" s="164">
        <f t="shared" si="4"/>
        <v>45</v>
      </c>
      <c r="P12" s="164">
        <f t="shared" si="4"/>
        <v>45</v>
      </c>
      <c r="Q12" s="172">
        <f t="shared" si="4"/>
        <v>0</v>
      </c>
    </row>
    <row r="13" s="152" customFormat="1" ht="20.1" customHeight="1" spans="1:17">
      <c r="A13" s="166" t="s">
        <v>125</v>
      </c>
      <c r="B13" s="166" t="s">
        <v>126</v>
      </c>
      <c r="C13" s="164">
        <v>45</v>
      </c>
      <c r="D13" s="164">
        <v>45</v>
      </c>
      <c r="E13" s="164">
        <f t="shared" ref="C13:Q13" si="5">SUM(E14)</f>
        <v>0</v>
      </c>
      <c r="F13" s="164">
        <f t="shared" si="5"/>
        <v>0</v>
      </c>
      <c r="G13" s="164">
        <f t="shared" si="5"/>
        <v>0</v>
      </c>
      <c r="H13" s="164">
        <f t="shared" si="5"/>
        <v>0</v>
      </c>
      <c r="I13" s="164">
        <f t="shared" si="5"/>
        <v>0</v>
      </c>
      <c r="J13" s="164">
        <f t="shared" si="5"/>
        <v>0</v>
      </c>
      <c r="K13" s="164">
        <f t="shared" si="5"/>
        <v>0</v>
      </c>
      <c r="L13" s="164">
        <f t="shared" si="5"/>
        <v>0</v>
      </c>
      <c r="M13" s="164">
        <f t="shared" si="5"/>
        <v>0</v>
      </c>
      <c r="N13" s="164">
        <f t="shared" si="5"/>
        <v>0</v>
      </c>
      <c r="O13" s="164">
        <f t="shared" si="5"/>
        <v>45</v>
      </c>
      <c r="P13" s="164">
        <f t="shared" si="5"/>
        <v>45</v>
      </c>
      <c r="Q13" s="172">
        <f t="shared" si="5"/>
        <v>0</v>
      </c>
    </row>
    <row r="14" s="152" customFormat="1" ht="20.1" customHeight="1" spans="1:17">
      <c r="A14" s="167" t="s">
        <v>125</v>
      </c>
      <c r="B14" s="167" t="s">
        <v>2</v>
      </c>
      <c r="C14" s="164">
        <v>45</v>
      </c>
      <c r="D14" s="164">
        <v>45</v>
      </c>
      <c r="E14" s="164">
        <v>0</v>
      </c>
      <c r="F14" s="164">
        <v>0</v>
      </c>
      <c r="G14" s="164">
        <v>0</v>
      </c>
      <c r="H14" s="164">
        <v>0</v>
      </c>
      <c r="I14" s="164">
        <v>0</v>
      </c>
      <c r="J14" s="164">
        <v>0</v>
      </c>
      <c r="K14" s="164">
        <v>0</v>
      </c>
      <c r="L14" s="164">
        <v>0</v>
      </c>
      <c r="M14" s="164">
        <v>0</v>
      </c>
      <c r="N14" s="164">
        <v>0</v>
      </c>
      <c r="O14" s="164">
        <v>45</v>
      </c>
      <c r="P14" s="164">
        <v>45</v>
      </c>
      <c r="Q14" s="172"/>
    </row>
    <row r="15" s="152" customFormat="1" ht="20.1" customHeight="1" spans="1:17">
      <c r="A15" s="163" t="s">
        <v>71</v>
      </c>
      <c r="B15" s="163" t="s">
        <v>72</v>
      </c>
      <c r="C15" s="164">
        <f t="shared" ref="C15:Q15" si="6">SUM(C16)</f>
        <v>1231.56</v>
      </c>
      <c r="D15" s="164">
        <v>789.6</v>
      </c>
      <c r="E15" s="164">
        <v>441.96</v>
      </c>
      <c r="F15" s="164">
        <f>SUM(F16)</f>
        <v>50.5</v>
      </c>
      <c r="G15" s="164">
        <f t="shared" si="6"/>
        <v>0</v>
      </c>
      <c r="H15" s="164">
        <f t="shared" si="6"/>
        <v>50.5</v>
      </c>
      <c r="I15" s="164">
        <f t="shared" si="6"/>
        <v>0</v>
      </c>
      <c r="J15" s="164">
        <f t="shared" si="6"/>
        <v>0</v>
      </c>
      <c r="K15" s="164">
        <f t="shared" si="6"/>
        <v>0</v>
      </c>
      <c r="L15" s="164">
        <f t="shared" si="6"/>
        <v>0</v>
      </c>
      <c r="M15" s="164">
        <f t="shared" si="6"/>
        <v>0</v>
      </c>
      <c r="N15" s="164">
        <f t="shared" si="6"/>
        <v>0</v>
      </c>
      <c r="O15" s="164">
        <f t="shared" si="6"/>
        <v>1181.06</v>
      </c>
      <c r="P15" s="164">
        <f t="shared" si="6"/>
        <v>789.6</v>
      </c>
      <c r="Q15" s="172">
        <f t="shared" si="6"/>
        <v>391.46</v>
      </c>
    </row>
    <row r="16" s="152" customFormat="1" ht="20.1" customHeight="1" spans="1:17">
      <c r="A16" s="165" t="s">
        <v>106</v>
      </c>
      <c r="B16" s="165" t="s">
        <v>107</v>
      </c>
      <c r="C16" s="164">
        <f t="shared" ref="C16:Q16" si="7">SUM(C17)</f>
        <v>1231.56</v>
      </c>
      <c r="D16" s="164">
        <v>789.6</v>
      </c>
      <c r="E16" s="164">
        <v>441.96</v>
      </c>
      <c r="F16" s="164">
        <f t="shared" si="7"/>
        <v>50.5</v>
      </c>
      <c r="G16" s="164">
        <f t="shared" si="7"/>
        <v>0</v>
      </c>
      <c r="H16" s="164">
        <f t="shared" si="7"/>
        <v>50.5</v>
      </c>
      <c r="I16" s="164">
        <f t="shared" si="7"/>
        <v>0</v>
      </c>
      <c r="J16" s="164">
        <f t="shared" si="7"/>
        <v>0</v>
      </c>
      <c r="K16" s="164">
        <f t="shared" si="7"/>
        <v>0</v>
      </c>
      <c r="L16" s="164">
        <f t="shared" si="7"/>
        <v>0</v>
      </c>
      <c r="M16" s="164">
        <f t="shared" si="7"/>
        <v>0</v>
      </c>
      <c r="N16" s="164">
        <f t="shared" si="7"/>
        <v>0</v>
      </c>
      <c r="O16" s="164">
        <f t="shared" si="7"/>
        <v>1181.06</v>
      </c>
      <c r="P16" s="164">
        <f t="shared" si="7"/>
        <v>789.6</v>
      </c>
      <c r="Q16" s="172">
        <f t="shared" si="7"/>
        <v>391.46</v>
      </c>
    </row>
    <row r="17" s="152" customFormat="1" ht="20.1" customHeight="1" spans="1:17">
      <c r="A17" s="166" t="s">
        <v>108</v>
      </c>
      <c r="B17" s="166" t="s">
        <v>109</v>
      </c>
      <c r="C17" s="164">
        <f t="shared" ref="C17:Q17" si="8">SUM(C18)</f>
        <v>1231.56</v>
      </c>
      <c r="D17" s="164">
        <v>789.6</v>
      </c>
      <c r="E17" s="164">
        <v>441.96</v>
      </c>
      <c r="F17" s="164">
        <f t="shared" si="8"/>
        <v>50.5</v>
      </c>
      <c r="G17" s="164">
        <f t="shared" si="8"/>
        <v>0</v>
      </c>
      <c r="H17" s="164">
        <f t="shared" si="8"/>
        <v>50.5</v>
      </c>
      <c r="I17" s="164">
        <f t="shared" si="8"/>
        <v>0</v>
      </c>
      <c r="J17" s="164">
        <f t="shared" si="8"/>
        <v>0</v>
      </c>
      <c r="K17" s="164">
        <f t="shared" si="8"/>
        <v>0</v>
      </c>
      <c r="L17" s="164">
        <f t="shared" si="8"/>
        <v>0</v>
      </c>
      <c r="M17" s="164">
        <f t="shared" si="8"/>
        <v>0</v>
      </c>
      <c r="N17" s="164">
        <f t="shared" si="8"/>
        <v>0</v>
      </c>
      <c r="O17" s="164">
        <f t="shared" si="8"/>
        <v>1181.06</v>
      </c>
      <c r="P17" s="164">
        <f t="shared" si="8"/>
        <v>789.6</v>
      </c>
      <c r="Q17" s="172">
        <f t="shared" si="8"/>
        <v>391.46</v>
      </c>
    </row>
    <row r="18" s="152" customFormat="1" ht="20.1" customHeight="1" spans="1:17">
      <c r="A18" s="167" t="s">
        <v>108</v>
      </c>
      <c r="B18" s="167" t="s">
        <v>2</v>
      </c>
      <c r="C18" s="164">
        <f>D18+E18</f>
        <v>1231.56</v>
      </c>
      <c r="D18" s="164">
        <v>789.6</v>
      </c>
      <c r="E18" s="164">
        <v>441.96</v>
      </c>
      <c r="F18" s="164">
        <f>H18</f>
        <v>50.5</v>
      </c>
      <c r="G18" s="164">
        <v>0</v>
      </c>
      <c r="H18" s="164">
        <v>50.5</v>
      </c>
      <c r="I18" s="164">
        <v>0</v>
      </c>
      <c r="J18" s="164">
        <v>0</v>
      </c>
      <c r="K18" s="164">
        <v>0</v>
      </c>
      <c r="L18" s="164">
        <v>0</v>
      </c>
      <c r="M18" s="164">
        <v>0</v>
      </c>
      <c r="N18" s="164">
        <v>0</v>
      </c>
      <c r="O18" s="164">
        <f>P18+Q18</f>
        <v>1181.06</v>
      </c>
      <c r="P18" s="164">
        <v>789.6</v>
      </c>
      <c r="Q18" s="172">
        <v>391.46</v>
      </c>
    </row>
    <row r="19" s="152" customFormat="1" ht="20.1" customHeight="1" spans="1:17">
      <c r="A19" s="168" t="s">
        <v>32</v>
      </c>
      <c r="B19" s="168"/>
      <c r="C19" s="164">
        <f>SUM(C11,C15,C7)</f>
        <v>1286.56</v>
      </c>
      <c r="D19" s="164">
        <f>SUM(D11,D15,D7)</f>
        <v>844.6</v>
      </c>
      <c r="E19" s="164">
        <f>SUM(E11,E15,E7)</f>
        <v>441.96</v>
      </c>
      <c r="F19" s="164">
        <f>SUM(F11,F15,F7)</f>
        <v>50.5</v>
      </c>
      <c r="G19" s="164">
        <f t="shared" ref="D19:Q19" si="9">SUM(G11,G15,G7)</f>
        <v>0</v>
      </c>
      <c r="H19" s="164">
        <f t="shared" si="9"/>
        <v>50.5</v>
      </c>
      <c r="I19" s="164">
        <f t="shared" si="9"/>
        <v>0</v>
      </c>
      <c r="J19" s="164">
        <f t="shared" si="9"/>
        <v>0</v>
      </c>
      <c r="K19" s="164">
        <f t="shared" si="9"/>
        <v>0</v>
      </c>
      <c r="L19" s="164">
        <f t="shared" si="9"/>
        <v>0</v>
      </c>
      <c r="M19" s="164">
        <f t="shared" si="9"/>
        <v>0</v>
      </c>
      <c r="N19" s="164">
        <f t="shared" si="9"/>
        <v>0</v>
      </c>
      <c r="O19" s="164">
        <f t="shared" si="9"/>
        <v>1236.06</v>
      </c>
      <c r="P19" s="164">
        <f t="shared" si="9"/>
        <v>844.6</v>
      </c>
      <c r="Q19" s="164">
        <f t="shared" si="9"/>
        <v>391.46</v>
      </c>
    </row>
  </sheetData>
  <mergeCells count="13">
    <mergeCell ref="A1:Q1"/>
    <mergeCell ref="P2:Q2"/>
    <mergeCell ref="A3:O3"/>
    <mergeCell ref="P3:Q3"/>
    <mergeCell ref="C4:Q4"/>
    <mergeCell ref="C5:E5"/>
    <mergeCell ref="F5:H5"/>
    <mergeCell ref="I5:K5"/>
    <mergeCell ref="L5:N5"/>
    <mergeCell ref="O5:Q5"/>
    <mergeCell ref="A19:B19"/>
    <mergeCell ref="A4:A6"/>
    <mergeCell ref="B4:B6"/>
  </mergeCells>
  <pageMargins left="0.75" right="0.75" top="1" bottom="1" header="0.5" footer="0.5"/>
  <pageSetup paperSize="1"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4"/>
  </sheetPr>
  <dimension ref="A1:AB16"/>
  <sheetViews>
    <sheetView showGridLines="0" zoomScale="85" zoomScaleNormal="85" showRuler="0" workbookViewId="0">
      <selection activeCell="A16" sqref="A16"/>
    </sheetView>
  </sheetViews>
  <sheetFormatPr defaultColWidth="9" defaultRowHeight="13.8"/>
  <cols>
    <col min="1" max="1" width="30.1388888888889" customWidth="1"/>
    <col min="2" max="2" width="31" customWidth="1"/>
    <col min="3" max="7" width="27.8611111111111" customWidth="1"/>
    <col min="8" max="28" width="9.57407407407407" customWidth="1"/>
  </cols>
  <sheetData>
    <row r="1" ht="20.25" customHeight="1" spans="1:7">
      <c r="A1" s="16"/>
      <c r="B1" s="16"/>
      <c r="C1" s="16"/>
      <c r="D1" s="16"/>
      <c r="E1" s="16"/>
      <c r="F1" s="16"/>
      <c r="G1" s="37" t="s">
        <v>127</v>
      </c>
    </row>
    <row r="2" ht="33" customHeight="1" spans="1:7">
      <c r="A2" s="17" t="s">
        <v>128</v>
      </c>
      <c r="B2" s="17"/>
      <c r="C2" s="17"/>
      <c r="D2" s="17"/>
      <c r="E2" s="17"/>
      <c r="F2" s="17"/>
      <c r="G2" s="17"/>
    </row>
    <row r="3" ht="15.75" customHeight="1" spans="1:7">
      <c r="A3" s="18" t="s">
        <v>6</v>
      </c>
      <c r="B3" s="18"/>
      <c r="C3" s="18"/>
      <c r="D3" s="18"/>
      <c r="E3" s="18"/>
      <c r="F3" s="18"/>
      <c r="G3" s="37" t="s">
        <v>7</v>
      </c>
    </row>
    <row r="4" ht="23.25" customHeight="1" spans="1:7">
      <c r="A4" s="19" t="s">
        <v>52</v>
      </c>
      <c r="B4" s="19" t="s">
        <v>53</v>
      </c>
      <c r="C4" s="19" t="s">
        <v>129</v>
      </c>
      <c r="D4" s="19"/>
      <c r="E4" s="19"/>
      <c r="F4" s="19"/>
      <c r="G4" s="19"/>
    </row>
    <row r="5" ht="21" customHeight="1" spans="1:7">
      <c r="A5" s="19"/>
      <c r="B5" s="19"/>
      <c r="C5" s="30" t="s">
        <v>32</v>
      </c>
      <c r="D5" s="30" t="s">
        <v>54</v>
      </c>
      <c r="E5" s="30"/>
      <c r="F5" s="30"/>
      <c r="G5" s="30" t="s">
        <v>55</v>
      </c>
    </row>
    <row r="6" ht="21" customHeight="1" spans="1:7">
      <c r="A6" s="19"/>
      <c r="B6" s="19"/>
      <c r="C6" s="30"/>
      <c r="D6" s="30" t="s">
        <v>34</v>
      </c>
      <c r="E6" s="30" t="s">
        <v>119</v>
      </c>
      <c r="F6" s="30" t="s">
        <v>105</v>
      </c>
      <c r="G6" s="30"/>
    </row>
    <row r="7" ht="18.75" customHeight="1" spans="1:7">
      <c r="A7" s="48" t="s">
        <v>19</v>
      </c>
      <c r="B7" s="48" t="s">
        <v>19</v>
      </c>
      <c r="C7" s="58">
        <v>0</v>
      </c>
      <c r="D7" s="58">
        <v>0</v>
      </c>
      <c r="E7" s="58">
        <v>0</v>
      </c>
      <c r="F7" s="58">
        <v>0</v>
      </c>
      <c r="G7" s="58">
        <v>0</v>
      </c>
    </row>
    <row r="8" ht="18.75" customHeight="1" spans="1:7">
      <c r="A8" s="48" t="s">
        <v>19</v>
      </c>
      <c r="B8" s="48" t="s">
        <v>19</v>
      </c>
      <c r="C8" s="58">
        <v>0</v>
      </c>
      <c r="D8" s="58">
        <v>0</v>
      </c>
      <c r="E8" s="58">
        <v>0</v>
      </c>
      <c r="F8" s="58">
        <v>0</v>
      </c>
      <c r="G8" s="58">
        <v>0</v>
      </c>
    </row>
    <row r="9" ht="18.75" customHeight="1" spans="1:7">
      <c r="A9" s="48" t="s">
        <v>19</v>
      </c>
      <c r="B9" s="48" t="s">
        <v>19</v>
      </c>
      <c r="C9" s="58">
        <v>0</v>
      </c>
      <c r="D9" s="58">
        <v>0</v>
      </c>
      <c r="E9" s="58">
        <v>0</v>
      </c>
      <c r="F9" s="58">
        <v>0</v>
      </c>
      <c r="G9" s="58">
        <v>0</v>
      </c>
    </row>
    <row r="10" ht="18.75" customHeight="1" spans="1:7">
      <c r="A10" s="48" t="s">
        <v>19</v>
      </c>
      <c r="B10" s="48" t="s">
        <v>19</v>
      </c>
      <c r="C10" s="58">
        <v>0</v>
      </c>
      <c r="D10" s="58">
        <v>0</v>
      </c>
      <c r="E10" s="58">
        <v>0</v>
      </c>
      <c r="F10" s="58">
        <v>0</v>
      </c>
      <c r="G10" s="58">
        <v>0</v>
      </c>
    </row>
    <row r="11" ht="18.75" customHeight="1" spans="1:28">
      <c r="A11" s="45"/>
      <c r="B11" s="151" t="s">
        <v>79</v>
      </c>
      <c r="C11" s="82">
        <v>0</v>
      </c>
      <c r="D11" s="82">
        <v>0</v>
      </c>
      <c r="E11" s="82">
        <v>0</v>
      </c>
      <c r="F11" s="82">
        <v>0</v>
      </c>
      <c r="G11" s="82">
        <v>0</v>
      </c>
      <c r="H11" s="36"/>
      <c r="I11" s="36"/>
      <c r="J11" s="36"/>
      <c r="K11" s="36"/>
      <c r="L11" s="36"/>
      <c r="M11" s="36"/>
      <c r="N11" s="36"/>
      <c r="O11" s="36"/>
      <c r="P11" s="36"/>
      <c r="Q11" s="36"/>
      <c r="R11" s="36"/>
      <c r="S11" s="36"/>
      <c r="T11" s="36"/>
      <c r="U11" s="36"/>
      <c r="V11" s="36"/>
      <c r="W11" s="36"/>
      <c r="X11" s="36"/>
      <c r="Y11" s="36"/>
      <c r="Z11" s="36"/>
      <c r="AA11" s="36"/>
      <c r="AB11" s="36"/>
    </row>
    <row r="16" spans="3:3">
      <c r="C16" s="150" t="s">
        <v>130</v>
      </c>
    </row>
  </sheetData>
  <mergeCells count="8">
    <mergeCell ref="A2:G2"/>
    <mergeCell ref="A3:F3"/>
    <mergeCell ref="C4:G4"/>
    <mergeCell ref="D5:F5"/>
    <mergeCell ref="A4:A6"/>
    <mergeCell ref="B4:B6"/>
    <mergeCell ref="C5:C6"/>
    <mergeCell ref="G5:G6"/>
  </mergeCells>
  <pageMargins left="0.75" right="0.75" top="1" bottom="1" header="0.5" footer="0.5"/>
  <pageSetup paperSize="1"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4"/>
  </sheetPr>
  <dimension ref="A1:G17"/>
  <sheetViews>
    <sheetView showGridLines="0" zoomScale="85" zoomScaleNormal="85" showRuler="0" workbookViewId="0">
      <selection activeCell="I24" sqref="I24"/>
    </sheetView>
  </sheetViews>
  <sheetFormatPr defaultColWidth="9" defaultRowHeight="13.8" outlineLevelCol="6"/>
  <cols>
    <col min="1" max="1" width="17.287037037037" customWidth="1"/>
    <col min="2" max="2" width="42.1388888888889" customWidth="1"/>
    <col min="3" max="7" width="29.287037037037" customWidth="1"/>
    <col min="8" max="26" width="9.57407407407407" customWidth="1"/>
  </cols>
  <sheetData>
    <row r="1" ht="20.25" customHeight="1" spans="1:7">
      <c r="A1" s="149"/>
      <c r="B1" s="149"/>
      <c r="C1" s="149"/>
      <c r="D1" s="149"/>
      <c r="E1" s="149"/>
      <c r="F1" s="149"/>
      <c r="G1" s="37" t="s">
        <v>131</v>
      </c>
    </row>
    <row r="2" ht="33" customHeight="1" spans="1:7">
      <c r="A2" s="17" t="s">
        <v>132</v>
      </c>
      <c r="B2" s="17"/>
      <c r="C2" s="17"/>
      <c r="D2" s="17"/>
      <c r="E2" s="17"/>
      <c r="F2" s="17"/>
      <c r="G2" s="17"/>
    </row>
    <row r="3" ht="15.75" customHeight="1" spans="1:7">
      <c r="A3" s="18" t="s">
        <v>6</v>
      </c>
      <c r="B3" s="18"/>
      <c r="C3" s="18"/>
      <c r="D3" s="18"/>
      <c r="E3" s="18"/>
      <c r="F3" s="18"/>
      <c r="G3" s="37" t="s">
        <v>7</v>
      </c>
    </row>
    <row r="4" ht="23.25" customHeight="1" spans="1:7">
      <c r="A4" s="19" t="s">
        <v>52</v>
      </c>
      <c r="B4" s="19" t="s">
        <v>53</v>
      </c>
      <c r="C4" s="19" t="s">
        <v>133</v>
      </c>
      <c r="D4" s="19"/>
      <c r="E4" s="19"/>
      <c r="F4" s="19"/>
      <c r="G4" s="19"/>
    </row>
    <row r="5" ht="18.75" customHeight="1" spans="1:7">
      <c r="A5" s="19"/>
      <c r="B5" s="19"/>
      <c r="C5" s="60" t="s">
        <v>32</v>
      </c>
      <c r="D5" s="60" t="s">
        <v>54</v>
      </c>
      <c r="E5" s="60"/>
      <c r="F5" s="60"/>
      <c r="G5" s="60" t="s">
        <v>55</v>
      </c>
    </row>
    <row r="6" ht="21" customHeight="1" spans="1:7">
      <c r="A6" s="19"/>
      <c r="B6" s="19"/>
      <c r="C6" s="60"/>
      <c r="D6" s="60" t="s">
        <v>34</v>
      </c>
      <c r="E6" s="60" t="s">
        <v>119</v>
      </c>
      <c r="F6" s="19" t="s">
        <v>105</v>
      </c>
      <c r="G6" s="60"/>
    </row>
    <row r="7" ht="22.5" customHeight="1" spans="1:7">
      <c r="A7" s="22"/>
      <c r="B7" s="22"/>
      <c r="C7" s="58">
        <v>0</v>
      </c>
      <c r="D7" s="58">
        <v>0</v>
      </c>
      <c r="E7" s="58">
        <v>0</v>
      </c>
      <c r="F7" s="58">
        <v>0</v>
      </c>
      <c r="G7" s="58">
        <v>0</v>
      </c>
    </row>
    <row r="8" ht="22.5" customHeight="1" spans="1:7">
      <c r="A8" s="22"/>
      <c r="B8" s="22"/>
      <c r="C8" s="58">
        <v>0</v>
      </c>
      <c r="D8" s="58">
        <v>0</v>
      </c>
      <c r="E8" s="58">
        <v>0</v>
      </c>
      <c r="F8" s="58">
        <v>0</v>
      </c>
      <c r="G8" s="58">
        <v>0</v>
      </c>
    </row>
    <row r="9" ht="22.5" customHeight="1" spans="1:7">
      <c r="A9" s="22"/>
      <c r="B9" s="22"/>
      <c r="C9" s="58">
        <v>0</v>
      </c>
      <c r="D9" s="58">
        <v>0</v>
      </c>
      <c r="E9" s="58">
        <v>0</v>
      </c>
      <c r="F9" s="58">
        <v>0</v>
      </c>
      <c r="G9" s="58">
        <v>0</v>
      </c>
    </row>
    <row r="10" ht="22.5" customHeight="1" spans="1:7">
      <c r="A10" s="22"/>
      <c r="B10" s="22"/>
      <c r="C10" s="58">
        <v>0</v>
      </c>
      <c r="D10" s="58">
        <v>0</v>
      </c>
      <c r="E10" s="58">
        <v>0</v>
      </c>
      <c r="F10" s="58">
        <v>0</v>
      </c>
      <c r="G10" s="58">
        <v>0</v>
      </c>
    </row>
    <row r="11" ht="22.5" customHeight="1" spans="1:7">
      <c r="A11" s="24"/>
      <c r="B11" s="24" t="s">
        <v>79</v>
      </c>
      <c r="C11" s="58">
        <v>0</v>
      </c>
      <c r="D11" s="58">
        <v>0</v>
      </c>
      <c r="E11" s="58">
        <v>0</v>
      </c>
      <c r="F11" s="58">
        <v>0</v>
      </c>
      <c r="G11" s="58">
        <v>0</v>
      </c>
    </row>
    <row r="17" spans="3:3">
      <c r="C17" s="150" t="s">
        <v>134</v>
      </c>
    </row>
  </sheetData>
  <mergeCells count="8">
    <mergeCell ref="A2:G2"/>
    <mergeCell ref="A3:F3"/>
    <mergeCell ref="C4:G4"/>
    <mergeCell ref="D5:F5"/>
    <mergeCell ref="A4:A6"/>
    <mergeCell ref="B4:B6"/>
    <mergeCell ref="C5:C6"/>
    <mergeCell ref="G5:G6"/>
  </mergeCells>
  <pageMargins left="0.75" right="0.75" top="1" bottom="1" header="0.5" footer="0.5"/>
  <pageSetup paperSize="1"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4"/>
  </sheetPr>
  <dimension ref="A1:F6"/>
  <sheetViews>
    <sheetView showRuler="0" topLeftCell="A2" workbookViewId="0">
      <selection activeCell="A16" sqref="A16"/>
    </sheetView>
  </sheetViews>
  <sheetFormatPr defaultColWidth="9" defaultRowHeight="13.8" outlineLevelRow="5" outlineLevelCol="5"/>
  <cols>
    <col min="1" max="6" width="29.287037037037" customWidth="1"/>
    <col min="7" max="26" width="9.57407407407407" customWidth="1"/>
  </cols>
  <sheetData>
    <row r="1" ht="15" customHeight="1" spans="6:6">
      <c r="F1" s="37" t="s">
        <v>135</v>
      </c>
    </row>
    <row r="2" ht="37.5" customHeight="1" spans="1:6">
      <c r="A2" s="17" t="s">
        <v>136</v>
      </c>
      <c r="B2" s="17"/>
      <c r="C2" s="17"/>
      <c r="D2" s="17"/>
      <c r="E2" s="17"/>
      <c r="F2" s="17"/>
    </row>
    <row r="3" ht="19.5" customHeight="1" spans="1:6">
      <c r="A3" s="18" t="s">
        <v>6</v>
      </c>
      <c r="B3" s="18"/>
      <c r="C3" s="18"/>
      <c r="D3" s="18"/>
      <c r="E3" s="18"/>
      <c r="F3" s="37" t="s">
        <v>7</v>
      </c>
    </row>
    <row r="4" ht="21" customHeight="1" spans="1:6">
      <c r="A4" s="19" t="s">
        <v>137</v>
      </c>
      <c r="B4" s="19" t="s">
        <v>138</v>
      </c>
      <c r="C4" s="19" t="s">
        <v>139</v>
      </c>
      <c r="D4" s="19"/>
      <c r="E4" s="19"/>
      <c r="F4" s="19" t="s">
        <v>140</v>
      </c>
    </row>
    <row r="5" ht="21" customHeight="1" spans="1:6">
      <c r="A5" s="19"/>
      <c r="B5" s="19"/>
      <c r="C5" s="19" t="s">
        <v>34</v>
      </c>
      <c r="D5" s="19" t="s">
        <v>141</v>
      </c>
      <c r="E5" s="19" t="s">
        <v>142</v>
      </c>
      <c r="F5" s="19"/>
    </row>
    <row r="6" ht="22.5" customHeight="1" spans="1:6">
      <c r="A6" s="145">
        <f>C6</f>
        <v>2.3</v>
      </c>
      <c r="B6" s="146"/>
      <c r="C6" s="147">
        <f>E6</f>
        <v>2.3</v>
      </c>
      <c r="D6" s="147"/>
      <c r="E6" s="148">
        <v>2.3</v>
      </c>
      <c r="F6" s="147"/>
    </row>
  </sheetData>
  <mergeCells count="6">
    <mergeCell ref="A2:F2"/>
    <mergeCell ref="A3:E3"/>
    <mergeCell ref="C4:E4"/>
    <mergeCell ref="A4:A5"/>
    <mergeCell ref="B4:B5"/>
    <mergeCell ref="F4:F5"/>
  </mergeCells>
  <pageMargins left="0.75" right="0.75" top="1" bottom="1" header="0.5" footer="0.5"/>
  <pageSetup paperSize="1"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4"/>
  </sheetPr>
  <dimension ref="A1:G16"/>
  <sheetViews>
    <sheetView zoomScale="85" zoomScaleNormal="85" workbookViewId="0">
      <selection activeCell="L15" sqref="L15"/>
    </sheetView>
  </sheetViews>
  <sheetFormatPr defaultColWidth="8.88888888888889" defaultRowHeight="13.2" outlineLevelCol="6"/>
  <cols>
    <col min="1" max="3" width="8.88888888888889" style="96"/>
    <col min="4" max="4" width="11.5740740740741" style="96" customWidth="1"/>
    <col min="5" max="5" width="12.287037037037" style="96" customWidth="1"/>
    <col min="6" max="6" width="8.88888888888889" style="96"/>
    <col min="7" max="7" width="19" style="96" customWidth="1"/>
    <col min="8" max="16384" width="8.88888888888889" style="96"/>
  </cols>
  <sheetData>
    <row r="1" s="96" customFormat="1" ht="20.4" spans="1:7">
      <c r="A1" s="119" t="s">
        <v>143</v>
      </c>
      <c r="B1" s="119"/>
      <c r="C1" s="119"/>
      <c r="D1" s="119"/>
      <c r="E1" s="119"/>
      <c r="F1" s="119"/>
      <c r="G1" s="119"/>
    </row>
    <row r="2" s="96" customFormat="1" ht="15.6" spans="1:7">
      <c r="A2" s="98" t="s">
        <v>144</v>
      </c>
      <c r="B2" s="98"/>
      <c r="C2" s="98"/>
      <c r="D2" s="98"/>
      <c r="E2" s="98"/>
      <c r="F2" s="98"/>
      <c r="G2" s="98"/>
    </row>
    <row r="3" s="96" customFormat="1" ht="14.4" spans="1:7">
      <c r="A3" s="120" t="s">
        <v>145</v>
      </c>
      <c r="B3" s="120"/>
      <c r="C3" s="121" t="s">
        <v>146</v>
      </c>
      <c r="D3" s="121"/>
      <c r="E3" s="121"/>
      <c r="F3" s="121"/>
      <c r="G3" s="121"/>
    </row>
    <row r="4" s="96" customFormat="1" ht="14.4" spans="1:7">
      <c r="A4" s="120" t="s">
        <v>147</v>
      </c>
      <c r="B4" s="120"/>
      <c r="C4" s="122" t="s">
        <v>148</v>
      </c>
      <c r="D4" s="122"/>
      <c r="E4" s="120" t="s">
        <v>149</v>
      </c>
      <c r="F4" s="120" t="s">
        <v>2</v>
      </c>
      <c r="G4" s="120"/>
    </row>
    <row r="5" s="96" customFormat="1" ht="14.4" spans="1:7">
      <c r="A5" s="123" t="s">
        <v>150</v>
      </c>
      <c r="B5" s="124"/>
      <c r="C5" s="125" t="s">
        <v>151</v>
      </c>
      <c r="D5" s="126"/>
      <c r="E5" s="127">
        <v>133.28</v>
      </c>
      <c r="F5" s="127"/>
      <c r="G5" s="128" t="s">
        <v>152</v>
      </c>
    </row>
    <row r="6" s="96" customFormat="1" ht="14.4" spans="1:7">
      <c r="A6" s="129"/>
      <c r="B6" s="130"/>
      <c r="C6" s="131" t="s">
        <v>153</v>
      </c>
      <c r="D6" s="132"/>
      <c r="E6" s="133">
        <v>66.28</v>
      </c>
      <c r="F6" s="133"/>
      <c r="G6" s="134"/>
    </row>
    <row r="7" s="96" customFormat="1" ht="14.4" spans="1:7">
      <c r="A7" s="129"/>
      <c r="B7" s="130"/>
      <c r="C7" s="122" t="s">
        <v>154</v>
      </c>
      <c r="D7" s="135"/>
      <c r="E7" s="133"/>
      <c r="F7" s="133"/>
      <c r="G7" s="134"/>
    </row>
    <row r="8" s="96" customFormat="1" ht="14.4" spans="1:7">
      <c r="A8" s="136"/>
      <c r="B8" s="137"/>
      <c r="C8" s="122" t="s">
        <v>155</v>
      </c>
      <c r="D8" s="135"/>
      <c r="E8" s="133">
        <v>67</v>
      </c>
      <c r="F8" s="133"/>
      <c r="G8" s="138"/>
    </row>
    <row r="9" s="96" customFormat="1" ht="117" customHeight="1" spans="1:7">
      <c r="A9" s="120" t="s">
        <v>156</v>
      </c>
      <c r="B9" s="139" t="s">
        <v>157</v>
      </c>
      <c r="C9" s="139"/>
      <c r="D9" s="139"/>
      <c r="E9" s="139"/>
      <c r="F9" s="139"/>
      <c r="G9" s="139"/>
    </row>
    <row r="10" s="96" customFormat="1" ht="28.8" spans="1:7">
      <c r="A10" s="120" t="s">
        <v>158</v>
      </c>
      <c r="B10" s="120" t="s">
        <v>159</v>
      </c>
      <c r="C10" s="120" t="s">
        <v>160</v>
      </c>
      <c r="D10" s="120" t="s">
        <v>161</v>
      </c>
      <c r="E10" s="120"/>
      <c r="F10" s="120" t="s">
        <v>162</v>
      </c>
      <c r="G10" s="120" t="s">
        <v>163</v>
      </c>
    </row>
    <row r="11" s="96" customFormat="1" ht="15.6" spans="1:7">
      <c r="A11" s="120"/>
      <c r="B11" s="120" t="s">
        <v>164</v>
      </c>
      <c r="C11" s="120" t="s">
        <v>165</v>
      </c>
      <c r="D11" s="140" t="s">
        <v>166</v>
      </c>
      <c r="E11" s="140"/>
      <c r="F11" s="141">
        <v>1</v>
      </c>
      <c r="G11" s="120">
        <v>10</v>
      </c>
    </row>
    <row r="12" s="96" customFormat="1" ht="15.6" spans="1:7">
      <c r="A12" s="120"/>
      <c r="B12" s="120"/>
      <c r="C12" s="120" t="s">
        <v>167</v>
      </c>
      <c r="D12" s="142" t="s">
        <v>168</v>
      </c>
      <c r="E12" s="143"/>
      <c r="F12" s="141" t="s">
        <v>169</v>
      </c>
      <c r="G12" s="121">
        <v>20</v>
      </c>
    </row>
    <row r="13" s="96" customFormat="1" ht="15.6" spans="1:7">
      <c r="A13" s="120"/>
      <c r="B13" s="120"/>
      <c r="C13" s="120"/>
      <c r="D13" s="142" t="s">
        <v>170</v>
      </c>
      <c r="E13" s="143"/>
      <c r="F13" s="141" t="s">
        <v>169</v>
      </c>
      <c r="G13" s="121">
        <v>10</v>
      </c>
    </row>
    <row r="14" s="96" customFormat="1" ht="15.6" spans="1:7">
      <c r="A14" s="120"/>
      <c r="B14" s="120"/>
      <c r="C14" s="120" t="s">
        <v>171</v>
      </c>
      <c r="D14" s="140" t="s">
        <v>172</v>
      </c>
      <c r="E14" s="140"/>
      <c r="F14" s="120" t="s">
        <v>173</v>
      </c>
      <c r="G14" s="120">
        <v>10</v>
      </c>
    </row>
    <row r="15" s="96" customFormat="1" ht="50.25" customHeight="1" spans="1:7">
      <c r="A15" s="120"/>
      <c r="B15" s="120" t="s">
        <v>174</v>
      </c>
      <c r="C15" s="120" t="s">
        <v>175</v>
      </c>
      <c r="D15" s="142" t="s">
        <v>176</v>
      </c>
      <c r="E15" s="143"/>
      <c r="F15" s="144" t="s">
        <v>177</v>
      </c>
      <c r="G15" s="121">
        <v>30</v>
      </c>
    </row>
    <row r="16" s="96" customFormat="1" ht="43.2" spans="1:7">
      <c r="A16" s="120"/>
      <c r="B16" s="120" t="s">
        <v>178</v>
      </c>
      <c r="C16" s="120" t="s">
        <v>179</v>
      </c>
      <c r="D16" s="142" t="s">
        <v>180</v>
      </c>
      <c r="E16" s="143"/>
      <c r="F16" s="144" t="s">
        <v>169</v>
      </c>
      <c r="G16" s="121">
        <v>10</v>
      </c>
    </row>
  </sheetData>
  <mergeCells count="28">
    <mergeCell ref="A1:G1"/>
    <mergeCell ref="A2:G2"/>
    <mergeCell ref="A3:B3"/>
    <mergeCell ref="C3:G3"/>
    <mergeCell ref="A4:B4"/>
    <mergeCell ref="C4:D4"/>
    <mergeCell ref="F4:G4"/>
    <mergeCell ref="C5:D5"/>
    <mergeCell ref="E5:F5"/>
    <mergeCell ref="C6:D6"/>
    <mergeCell ref="E6:F6"/>
    <mergeCell ref="C7:D7"/>
    <mergeCell ref="E7:F7"/>
    <mergeCell ref="C8:D8"/>
    <mergeCell ref="E8:F8"/>
    <mergeCell ref="B9:G9"/>
    <mergeCell ref="D10:E10"/>
    <mergeCell ref="D11:E11"/>
    <mergeCell ref="D12:E12"/>
    <mergeCell ref="D13:E13"/>
    <mergeCell ref="D14:E14"/>
    <mergeCell ref="D15:E15"/>
    <mergeCell ref="D16:E16"/>
    <mergeCell ref="A10:A16"/>
    <mergeCell ref="B11:B14"/>
    <mergeCell ref="C12:C13"/>
    <mergeCell ref="G5:G8"/>
    <mergeCell ref="A5:B8"/>
  </mergeCells>
  <pageMargins left="0.75" right="0.75" top="1" bottom="1" header="0.5" footer="0.5"/>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4"/>
  </sheetPr>
  <dimension ref="A1:G16"/>
  <sheetViews>
    <sheetView zoomScale="70" zoomScaleNormal="70" workbookViewId="0">
      <selection activeCell="M14" sqref="M14"/>
    </sheetView>
  </sheetViews>
  <sheetFormatPr defaultColWidth="8.88888888888889" defaultRowHeight="13.2" outlineLevelCol="6"/>
  <cols>
    <col min="1" max="3" width="8.88888888888889" style="96"/>
    <col min="4" max="4" width="12.5740740740741" style="96" customWidth="1"/>
    <col min="5" max="6" width="8.88888888888889" style="96"/>
    <col min="7" max="7" width="25.287037037037" style="96" customWidth="1"/>
    <col min="8" max="16384" width="8.88888888888889" style="96"/>
  </cols>
  <sheetData>
    <row r="1" s="96" customFormat="1" ht="20.4" spans="1:7">
      <c r="A1" s="97" t="s">
        <v>181</v>
      </c>
      <c r="B1" s="97"/>
      <c r="C1" s="97"/>
      <c r="D1" s="97"/>
      <c r="E1" s="97"/>
      <c r="F1" s="97"/>
      <c r="G1" s="97"/>
    </row>
    <row r="2" s="96" customFormat="1" ht="15.6" spans="1:7">
      <c r="A2" s="98" t="s">
        <v>144</v>
      </c>
      <c r="B2" s="98"/>
      <c r="C2" s="98"/>
      <c r="D2" s="98"/>
      <c r="E2" s="98"/>
      <c r="F2" s="98"/>
      <c r="G2" s="98"/>
    </row>
    <row r="3" s="96" customFormat="1" ht="14.4" spans="1:7">
      <c r="A3" s="99" t="s">
        <v>145</v>
      </c>
      <c r="B3" s="99"/>
      <c r="C3" s="99" t="s">
        <v>182</v>
      </c>
      <c r="D3" s="99"/>
      <c r="E3" s="99"/>
      <c r="F3" s="99"/>
      <c r="G3" s="99"/>
    </row>
    <row r="4" s="96" customFormat="1" ht="14.4" spans="1:7">
      <c r="A4" s="99" t="s">
        <v>147</v>
      </c>
      <c r="B4" s="99"/>
      <c r="C4" s="100" t="s">
        <v>183</v>
      </c>
      <c r="D4" s="100"/>
      <c r="E4" s="99" t="s">
        <v>149</v>
      </c>
      <c r="F4" s="99" t="s">
        <v>184</v>
      </c>
      <c r="G4" s="99"/>
    </row>
    <row r="5" s="96" customFormat="1" ht="14.4" spans="1:7">
      <c r="A5" s="101" t="s">
        <v>150</v>
      </c>
      <c r="B5" s="102"/>
      <c r="C5" s="103" t="s">
        <v>151</v>
      </c>
      <c r="D5" s="104"/>
      <c r="E5" s="105">
        <v>525</v>
      </c>
      <c r="F5" s="105"/>
      <c r="G5" s="106" t="s">
        <v>152</v>
      </c>
    </row>
    <row r="6" s="96" customFormat="1" ht="14.4" spans="1:7">
      <c r="A6" s="107"/>
      <c r="B6" s="108"/>
      <c r="C6" s="109" t="s">
        <v>153</v>
      </c>
      <c r="D6" s="110"/>
      <c r="E6" s="105">
        <v>0</v>
      </c>
      <c r="F6" s="105"/>
      <c r="G6" s="111"/>
    </row>
    <row r="7" s="96" customFormat="1" ht="14.4" spans="1:7">
      <c r="A7" s="107"/>
      <c r="B7" s="108"/>
      <c r="C7" s="109" t="s">
        <v>26</v>
      </c>
      <c r="D7" s="110"/>
      <c r="E7" s="105">
        <v>0</v>
      </c>
      <c r="F7" s="105"/>
      <c r="G7" s="111"/>
    </row>
    <row r="8" s="96" customFormat="1" ht="14.4" spans="1:7">
      <c r="A8" s="112"/>
      <c r="B8" s="113"/>
      <c r="C8" s="109" t="s">
        <v>39</v>
      </c>
      <c r="D8" s="110"/>
      <c r="E8" s="105">
        <v>525</v>
      </c>
      <c r="F8" s="105"/>
      <c r="G8" s="114"/>
    </row>
    <row r="9" s="96" customFormat="1" ht="149.25" customHeight="1" spans="1:7">
      <c r="A9" s="115" t="s">
        <v>156</v>
      </c>
      <c r="B9" s="116" t="s">
        <v>185</v>
      </c>
      <c r="C9" s="116"/>
      <c r="D9" s="116"/>
      <c r="E9" s="116"/>
      <c r="F9" s="116"/>
      <c r="G9" s="116"/>
    </row>
    <row r="10" s="96" customFormat="1" ht="28.8" spans="1:7">
      <c r="A10" s="115" t="s">
        <v>158</v>
      </c>
      <c r="B10" s="117" t="s">
        <v>159</v>
      </c>
      <c r="C10" s="99" t="s">
        <v>160</v>
      </c>
      <c r="D10" s="99" t="s">
        <v>161</v>
      </c>
      <c r="E10" s="99"/>
      <c r="F10" s="99" t="s">
        <v>162</v>
      </c>
      <c r="G10" s="99" t="s">
        <v>163</v>
      </c>
    </row>
    <row r="11" s="96" customFormat="1" ht="57" customHeight="1" spans="1:7">
      <c r="A11" s="118"/>
      <c r="B11" s="117" t="s">
        <v>164</v>
      </c>
      <c r="C11" s="99" t="s">
        <v>165</v>
      </c>
      <c r="D11" s="116" t="s">
        <v>186</v>
      </c>
      <c r="E11" s="116"/>
      <c r="F11" s="99" t="s">
        <v>187</v>
      </c>
      <c r="G11" s="99" t="s">
        <v>188</v>
      </c>
    </row>
    <row r="12" s="96" customFormat="1" ht="28.8" spans="1:7">
      <c r="A12" s="118"/>
      <c r="B12" s="117" t="s">
        <v>164</v>
      </c>
      <c r="C12" s="99" t="s">
        <v>167</v>
      </c>
      <c r="D12" s="116" t="s">
        <v>189</v>
      </c>
      <c r="E12" s="116"/>
      <c r="F12" s="99" t="s">
        <v>190</v>
      </c>
      <c r="G12" s="99" t="s">
        <v>191</v>
      </c>
    </row>
    <row r="13" s="96" customFormat="1" ht="14.4" spans="1:7">
      <c r="A13" s="118"/>
      <c r="B13" s="117" t="s">
        <v>164</v>
      </c>
      <c r="C13" s="99" t="s">
        <v>171</v>
      </c>
      <c r="D13" s="116" t="s">
        <v>172</v>
      </c>
      <c r="E13" s="116"/>
      <c r="F13" s="99" t="s">
        <v>192</v>
      </c>
      <c r="G13" s="99" t="s">
        <v>191</v>
      </c>
    </row>
    <row r="14" s="96" customFormat="1" ht="37.5" customHeight="1" spans="1:7">
      <c r="A14" s="118"/>
      <c r="B14" s="117" t="s">
        <v>174</v>
      </c>
      <c r="C14" s="99" t="s">
        <v>193</v>
      </c>
      <c r="D14" s="116" t="s">
        <v>194</v>
      </c>
      <c r="E14" s="116"/>
      <c r="F14" s="99" t="s">
        <v>195</v>
      </c>
      <c r="G14" s="99" t="s">
        <v>191</v>
      </c>
    </row>
    <row r="15" s="96" customFormat="1" ht="42" customHeight="1" spans="1:7">
      <c r="A15" s="118"/>
      <c r="B15" s="117" t="s">
        <v>174</v>
      </c>
      <c r="C15" s="99" t="s">
        <v>175</v>
      </c>
      <c r="D15" s="116" t="s">
        <v>196</v>
      </c>
      <c r="E15" s="116"/>
      <c r="F15" s="99" t="s">
        <v>192</v>
      </c>
      <c r="G15" s="99" t="s">
        <v>188</v>
      </c>
    </row>
    <row r="16" s="96" customFormat="1" ht="43.2" spans="1:7">
      <c r="A16" s="118"/>
      <c r="B16" s="117" t="s">
        <v>178</v>
      </c>
      <c r="C16" s="99" t="s">
        <v>179</v>
      </c>
      <c r="D16" s="116" t="s">
        <v>197</v>
      </c>
      <c r="E16" s="116"/>
      <c r="F16" s="99" t="s">
        <v>190</v>
      </c>
      <c r="G16" s="99" t="s">
        <v>188</v>
      </c>
    </row>
  </sheetData>
  <mergeCells count="28">
    <mergeCell ref="A1:G1"/>
    <mergeCell ref="A2:G2"/>
    <mergeCell ref="A3:B3"/>
    <mergeCell ref="C3:G3"/>
    <mergeCell ref="A4:B4"/>
    <mergeCell ref="C4:D4"/>
    <mergeCell ref="F4:G4"/>
    <mergeCell ref="C5:D5"/>
    <mergeCell ref="E5:F5"/>
    <mergeCell ref="C6:D6"/>
    <mergeCell ref="E6:F6"/>
    <mergeCell ref="C7:D7"/>
    <mergeCell ref="E7:F7"/>
    <mergeCell ref="C8:D8"/>
    <mergeCell ref="E8:F8"/>
    <mergeCell ref="B9:G9"/>
    <mergeCell ref="D10:E10"/>
    <mergeCell ref="D11:E11"/>
    <mergeCell ref="D12:E12"/>
    <mergeCell ref="D13:E13"/>
    <mergeCell ref="D14:E14"/>
    <mergeCell ref="D15:E15"/>
    <mergeCell ref="D16:E16"/>
    <mergeCell ref="A10:A16"/>
    <mergeCell ref="B11:B13"/>
    <mergeCell ref="B14:B15"/>
    <mergeCell ref="G5:G8"/>
    <mergeCell ref="A5:B8"/>
  </mergeCells>
  <pageMargins left="0.75" right="0.75" top="1" bottom="1" header="0.5" footer="0.5"/>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4"/>
  </sheetPr>
  <dimension ref="A1:G15"/>
  <sheetViews>
    <sheetView zoomScale="85" zoomScaleNormal="85" workbookViewId="0">
      <selection activeCell="K12" sqref="K12"/>
    </sheetView>
  </sheetViews>
  <sheetFormatPr defaultColWidth="8.88888888888889" defaultRowHeight="13.2" outlineLevelCol="6"/>
  <cols>
    <col min="1" max="6" width="8.88888888888889" style="96"/>
    <col min="7" max="7" width="20.287037037037" style="96" customWidth="1"/>
    <col min="8" max="16384" width="8.88888888888889" style="96"/>
  </cols>
  <sheetData>
    <row r="1" s="96" customFormat="1" ht="20.4" spans="1:7">
      <c r="A1" s="97" t="s">
        <v>181</v>
      </c>
      <c r="B1" s="97"/>
      <c r="C1" s="97"/>
      <c r="D1" s="97"/>
      <c r="E1" s="97"/>
      <c r="F1" s="97"/>
      <c r="G1" s="97"/>
    </row>
    <row r="2" s="96" customFormat="1" ht="15.6" spans="1:7">
      <c r="A2" s="98" t="s">
        <v>144</v>
      </c>
      <c r="B2" s="98"/>
      <c r="C2" s="98"/>
      <c r="D2" s="98"/>
      <c r="E2" s="98"/>
      <c r="F2" s="98"/>
      <c r="G2" s="98"/>
    </row>
    <row r="3" s="96" customFormat="1" ht="14.4" spans="1:7">
      <c r="A3" s="99" t="s">
        <v>145</v>
      </c>
      <c r="B3" s="99"/>
      <c r="C3" s="99" t="s">
        <v>198</v>
      </c>
      <c r="D3" s="99"/>
      <c r="E3" s="99"/>
      <c r="F3" s="99"/>
      <c r="G3" s="99"/>
    </row>
    <row r="4" s="96" customFormat="1" ht="14.4" spans="1:7">
      <c r="A4" s="99" t="s">
        <v>147</v>
      </c>
      <c r="B4" s="99"/>
      <c r="C4" s="100" t="s">
        <v>148</v>
      </c>
      <c r="D4" s="100"/>
      <c r="E4" s="99" t="s">
        <v>149</v>
      </c>
      <c r="F4" s="99" t="s">
        <v>2</v>
      </c>
      <c r="G4" s="99"/>
    </row>
    <row r="5" s="96" customFormat="1" ht="14.4" spans="1:7">
      <c r="A5" s="101" t="s">
        <v>150</v>
      </c>
      <c r="B5" s="102"/>
      <c r="C5" s="103" t="s">
        <v>151</v>
      </c>
      <c r="D5" s="104"/>
      <c r="E5" s="105">
        <v>1295</v>
      </c>
      <c r="F5" s="105"/>
      <c r="G5" s="106" t="s">
        <v>152</v>
      </c>
    </row>
    <row r="6" s="96" customFormat="1" ht="14.4" spans="1:7">
      <c r="A6" s="107"/>
      <c r="B6" s="108"/>
      <c r="C6" s="109" t="s">
        <v>153</v>
      </c>
      <c r="D6" s="110"/>
      <c r="E6" s="105">
        <v>0</v>
      </c>
      <c r="F6" s="105"/>
      <c r="G6" s="111"/>
    </row>
    <row r="7" s="96" customFormat="1" ht="14.4" spans="1:7">
      <c r="A7" s="107"/>
      <c r="B7" s="108"/>
      <c r="C7" s="109" t="s">
        <v>26</v>
      </c>
      <c r="D7" s="110"/>
      <c r="E7" s="105">
        <v>0</v>
      </c>
      <c r="F7" s="105"/>
      <c r="G7" s="111"/>
    </row>
    <row r="8" s="96" customFormat="1" ht="14.4" spans="1:7">
      <c r="A8" s="112"/>
      <c r="B8" s="113"/>
      <c r="C8" s="109" t="s">
        <v>39</v>
      </c>
      <c r="D8" s="110"/>
      <c r="E8" s="105">
        <v>1295</v>
      </c>
      <c r="F8" s="105"/>
      <c r="G8" s="114"/>
    </row>
    <row r="9" s="96" customFormat="1" ht="86.4" spans="1:7">
      <c r="A9" s="115" t="s">
        <v>156</v>
      </c>
      <c r="B9" s="116" t="s">
        <v>199</v>
      </c>
      <c r="C9" s="116"/>
      <c r="D9" s="116"/>
      <c r="E9" s="116"/>
      <c r="F9" s="116"/>
      <c r="G9" s="116"/>
    </row>
    <row r="10" s="96" customFormat="1" ht="28.8" spans="1:7">
      <c r="A10" s="115" t="s">
        <v>158</v>
      </c>
      <c r="B10" s="117" t="s">
        <v>159</v>
      </c>
      <c r="C10" s="99" t="s">
        <v>160</v>
      </c>
      <c r="D10" s="99" t="s">
        <v>161</v>
      </c>
      <c r="E10" s="99"/>
      <c r="F10" s="99" t="s">
        <v>162</v>
      </c>
      <c r="G10" s="99" t="s">
        <v>163</v>
      </c>
    </row>
    <row r="11" s="96" customFormat="1" ht="48.75" customHeight="1" spans="1:7">
      <c r="A11" s="118"/>
      <c r="B11" s="117" t="s">
        <v>164</v>
      </c>
      <c r="C11" s="99" t="s">
        <v>165</v>
      </c>
      <c r="D11" s="116" t="s">
        <v>200</v>
      </c>
      <c r="E11" s="116"/>
      <c r="F11" s="99" t="s">
        <v>201</v>
      </c>
      <c r="G11" s="99" t="s">
        <v>191</v>
      </c>
    </row>
    <row r="12" s="96" customFormat="1" ht="40.5" customHeight="1" spans="1:7">
      <c r="A12" s="118"/>
      <c r="B12" s="117" t="s">
        <v>164</v>
      </c>
      <c r="C12" s="99" t="s">
        <v>167</v>
      </c>
      <c r="D12" s="116" t="s">
        <v>202</v>
      </c>
      <c r="E12" s="116"/>
      <c r="F12" s="99" t="s">
        <v>203</v>
      </c>
      <c r="G12" s="99" t="s">
        <v>191</v>
      </c>
    </row>
    <row r="13" s="96" customFormat="1" ht="37.5" customHeight="1" spans="1:7">
      <c r="A13" s="118"/>
      <c r="B13" s="117" t="s">
        <v>164</v>
      </c>
      <c r="C13" s="99" t="s">
        <v>171</v>
      </c>
      <c r="D13" s="116" t="s">
        <v>172</v>
      </c>
      <c r="E13" s="116"/>
      <c r="F13" s="99" t="s">
        <v>204</v>
      </c>
      <c r="G13" s="99" t="s">
        <v>191</v>
      </c>
    </row>
    <row r="14" s="96" customFormat="1" ht="54.75" customHeight="1" spans="1:7">
      <c r="A14" s="118"/>
      <c r="B14" s="117" t="s">
        <v>174</v>
      </c>
      <c r="C14" s="99" t="s">
        <v>175</v>
      </c>
      <c r="D14" s="116" t="s">
        <v>205</v>
      </c>
      <c r="E14" s="116"/>
      <c r="F14" s="99" t="s">
        <v>177</v>
      </c>
      <c r="G14" s="99" t="s">
        <v>191</v>
      </c>
    </row>
    <row r="15" s="96" customFormat="1" ht="43.2" spans="1:7">
      <c r="A15" s="118"/>
      <c r="B15" s="117" t="s">
        <v>178</v>
      </c>
      <c r="C15" s="99" t="s">
        <v>179</v>
      </c>
      <c r="D15" s="116" t="s">
        <v>197</v>
      </c>
      <c r="E15" s="116"/>
      <c r="F15" s="99" t="s">
        <v>206</v>
      </c>
      <c r="G15" s="99" t="s">
        <v>188</v>
      </c>
    </row>
  </sheetData>
  <mergeCells count="26">
    <mergeCell ref="A1:G1"/>
    <mergeCell ref="A2:G2"/>
    <mergeCell ref="A3:B3"/>
    <mergeCell ref="C3:G3"/>
    <mergeCell ref="A4:B4"/>
    <mergeCell ref="C4:D4"/>
    <mergeCell ref="F4:G4"/>
    <mergeCell ref="C5:D5"/>
    <mergeCell ref="E5:F5"/>
    <mergeCell ref="C6:D6"/>
    <mergeCell ref="E6:F6"/>
    <mergeCell ref="C7:D7"/>
    <mergeCell ref="E7:F7"/>
    <mergeCell ref="C8:D8"/>
    <mergeCell ref="E8:F8"/>
    <mergeCell ref="B9:G9"/>
    <mergeCell ref="D10:E10"/>
    <mergeCell ref="D11:E11"/>
    <mergeCell ref="D12:E12"/>
    <mergeCell ref="D13:E13"/>
    <mergeCell ref="D14:E14"/>
    <mergeCell ref="D15:E15"/>
    <mergeCell ref="A10:A15"/>
    <mergeCell ref="B11:B13"/>
    <mergeCell ref="G5:G8"/>
    <mergeCell ref="A5:B8"/>
  </mergeCells>
  <pageMargins left="0.75" right="0.75" top="1" bottom="1" header="0.5" footer="0.5"/>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U24"/>
  <sheetViews>
    <sheetView showGridLines="0" showRuler="0" topLeftCell="A7" workbookViewId="0">
      <selection activeCell="A1" sqref="A1:B1"/>
    </sheetView>
  </sheetViews>
  <sheetFormatPr defaultColWidth="9" defaultRowHeight="13.8"/>
  <cols>
    <col min="1" max="1" width="5" customWidth="1"/>
    <col min="2" max="2" width="6.13888888888889" customWidth="1"/>
    <col min="3" max="3" width="2.71296296296296" customWidth="1"/>
    <col min="4" max="4" width="1.86111111111111" customWidth="1"/>
    <col min="5" max="5" width="4.42592592592593" customWidth="1"/>
    <col min="6" max="6" width="1.42592592592593" customWidth="1"/>
    <col min="7" max="7" width="3.28703703703704" customWidth="1"/>
    <col min="8" max="8" width="7.28703703703704" customWidth="1"/>
    <col min="9" max="9" width="0.833333333333333" customWidth="1"/>
    <col min="10" max="10" width="2.86111111111111" customWidth="1"/>
    <col min="11" max="19" width="7.28703703703704" customWidth="1"/>
    <col min="20" max="20" width="22.287037037037" customWidth="1"/>
    <col min="21" max="21" width="72.8611111111111" customWidth="1"/>
  </cols>
  <sheetData>
    <row r="1" ht="18.75" customHeight="1" spans="1:21">
      <c r="A1" s="87" t="s">
        <v>207</v>
      </c>
      <c r="B1" s="88"/>
      <c r="C1" s="89"/>
      <c r="D1" s="89"/>
      <c r="E1" s="89"/>
      <c r="F1" s="89"/>
      <c r="G1" s="89"/>
      <c r="H1" s="89"/>
      <c r="I1" s="89"/>
      <c r="T1" s="16"/>
      <c r="U1" s="95" t="s">
        <v>1</v>
      </c>
    </row>
    <row r="2" ht="12.75" customHeight="1"/>
    <row r="3" ht="12.75" customHeight="1" spans="21:21">
      <c r="U3" s="16" t="s">
        <v>19</v>
      </c>
    </row>
    <row r="4" ht="12.75" customHeight="1"/>
    <row r="5" ht="12.75" customHeight="1"/>
    <row r="6" ht="12.75" customHeight="1"/>
    <row r="7" ht="12.75" customHeight="1"/>
    <row r="8" ht="28.5" customHeight="1" spans="9:9">
      <c r="I8" s="94"/>
    </row>
    <row r="9" ht="12.75" customHeight="1"/>
    <row r="10" ht="12.75" customHeight="1"/>
    <row r="11" ht="12.75" customHeight="1"/>
    <row r="12" ht="12.75" customHeight="1"/>
    <row r="13" ht="39" customHeight="1" spans="1:21">
      <c r="A13" s="90" t="s">
        <v>2</v>
      </c>
      <c r="B13" s="90"/>
      <c r="C13" s="90"/>
      <c r="D13" s="90"/>
      <c r="E13" s="90"/>
      <c r="F13" s="90"/>
      <c r="G13" s="90"/>
      <c r="H13" s="90"/>
      <c r="I13" s="90"/>
      <c r="J13" s="90"/>
      <c r="K13" s="90"/>
      <c r="L13" s="90"/>
      <c r="M13" s="90"/>
      <c r="N13" s="90"/>
      <c r="O13" s="90"/>
      <c r="P13" s="90"/>
      <c r="Q13" s="90"/>
      <c r="R13" s="90"/>
      <c r="S13" s="90"/>
      <c r="T13" s="90"/>
      <c r="U13" s="90"/>
    </row>
    <row r="14" ht="70.5" customHeight="1" spans="1:21">
      <c r="A14" s="91" t="s">
        <v>208</v>
      </c>
      <c r="B14" s="91"/>
      <c r="C14" s="91"/>
      <c r="D14" s="91"/>
      <c r="E14" s="91"/>
      <c r="F14" s="91"/>
      <c r="G14" s="91"/>
      <c r="H14" s="91"/>
      <c r="I14" s="91"/>
      <c r="J14" s="91"/>
      <c r="K14" s="91"/>
      <c r="L14" s="91"/>
      <c r="M14" s="91"/>
      <c r="N14" s="91"/>
      <c r="O14" s="91"/>
      <c r="P14" s="91"/>
      <c r="Q14" s="91"/>
      <c r="R14" s="91"/>
      <c r="S14" s="91"/>
      <c r="T14" s="91"/>
      <c r="U14" s="91"/>
    </row>
    <row r="15" ht="12.75" customHeight="1"/>
    <row r="16" ht="12.75" customHeight="1"/>
    <row r="17" ht="12.75" customHeight="1"/>
    <row r="18" ht="12.75" customHeight="1"/>
    <row r="19" ht="28.5" customHeight="1" spans="1:21">
      <c r="A19" s="92"/>
      <c r="B19" s="92"/>
      <c r="C19" s="92"/>
      <c r="D19" s="92"/>
      <c r="E19" s="92"/>
      <c r="F19" s="92"/>
      <c r="G19" s="92"/>
      <c r="H19" s="92"/>
      <c r="I19" s="92"/>
      <c r="J19" s="92"/>
      <c r="K19" s="92"/>
      <c r="L19" s="92"/>
      <c r="M19" s="92"/>
      <c r="N19" s="92"/>
      <c r="O19" s="92"/>
      <c r="P19" s="92"/>
      <c r="Q19" s="92"/>
      <c r="R19" s="92"/>
      <c r="S19" s="92"/>
      <c r="T19" s="92"/>
      <c r="U19" s="92"/>
    </row>
    <row r="20" ht="12.75" customHeight="1"/>
    <row r="21" ht="12.75" customHeight="1"/>
    <row r="22" ht="12.75" customHeight="1"/>
    <row r="23" ht="12.75" customHeight="1"/>
    <row r="24" ht="22.5" customHeight="1" spans="1:21">
      <c r="A24" s="93"/>
      <c r="B24" s="93"/>
      <c r="C24" s="93"/>
      <c r="D24" s="93"/>
      <c r="E24" s="93"/>
      <c r="F24" s="93"/>
      <c r="G24" s="93"/>
      <c r="H24" s="93"/>
      <c r="I24" s="93"/>
      <c r="J24" s="93"/>
      <c r="K24" s="93"/>
      <c r="L24" s="93"/>
      <c r="M24" s="93"/>
      <c r="N24" s="93"/>
      <c r="O24" s="93"/>
      <c r="P24" s="93"/>
      <c r="Q24" s="93"/>
      <c r="R24" s="93"/>
      <c r="S24" s="93"/>
      <c r="T24" s="93"/>
      <c r="U24" s="93"/>
    </row>
  </sheetData>
  <mergeCells count="6">
    <mergeCell ref="A1:B1"/>
    <mergeCell ref="C1:I1"/>
    <mergeCell ref="A13:U13"/>
    <mergeCell ref="A14:U14"/>
    <mergeCell ref="A19:U19"/>
    <mergeCell ref="A24:U24"/>
  </mergeCells>
  <pageMargins left="0.75" right="0.75" top="1" bottom="1" header="0.5" footer="0.5"/>
  <pageSetup paperSize="1" orientation="portrait"/>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Z11"/>
  <sheetViews>
    <sheetView showGridLines="0" showRuler="0" workbookViewId="0">
      <selection activeCell="D11" sqref="D11"/>
    </sheetView>
  </sheetViews>
  <sheetFormatPr defaultColWidth="9" defaultRowHeight="13.8"/>
  <cols>
    <col min="1" max="1" width="20.712962962963" customWidth="1"/>
    <col min="2" max="2" width="29.287037037037" customWidth="1"/>
    <col min="3" max="7" width="25" customWidth="1"/>
    <col min="8" max="26" width="9.57407407407407" customWidth="1"/>
  </cols>
  <sheetData>
    <row r="1" ht="17.25" customHeight="1" spans="7:7">
      <c r="G1" s="37" t="s">
        <v>209</v>
      </c>
    </row>
    <row r="2" ht="27.75" customHeight="1" spans="1:7">
      <c r="A2" s="17" t="s">
        <v>92</v>
      </c>
      <c r="B2" s="17"/>
      <c r="C2" s="17"/>
      <c r="D2" s="17"/>
      <c r="E2" s="17"/>
      <c r="F2" s="17"/>
      <c r="G2" s="17"/>
    </row>
    <row r="3" ht="16.5" customHeight="1" spans="1:7">
      <c r="A3" s="18" t="s">
        <v>6</v>
      </c>
      <c r="B3" s="18"/>
      <c r="C3" s="18"/>
      <c r="D3" s="18"/>
      <c r="E3" s="18"/>
      <c r="F3" s="18"/>
      <c r="G3" s="37" t="s">
        <v>7</v>
      </c>
    </row>
    <row r="4" ht="24" customHeight="1" spans="1:7">
      <c r="A4" s="19" t="s">
        <v>210</v>
      </c>
      <c r="B4" s="19"/>
      <c r="C4" s="19" t="s">
        <v>211</v>
      </c>
      <c r="D4" s="19"/>
      <c r="E4" s="19"/>
      <c r="F4" s="19"/>
      <c r="G4" s="19"/>
    </row>
    <row r="5" ht="21" customHeight="1" spans="1:7">
      <c r="A5" s="19" t="s">
        <v>52</v>
      </c>
      <c r="B5" s="19" t="s">
        <v>53</v>
      </c>
      <c r="C5" s="19" t="s">
        <v>32</v>
      </c>
      <c r="D5" s="19" t="s">
        <v>54</v>
      </c>
      <c r="E5" s="19"/>
      <c r="F5" s="19"/>
      <c r="G5" s="19" t="s">
        <v>55</v>
      </c>
    </row>
    <row r="6" ht="24" customHeight="1" spans="1:7">
      <c r="A6" s="19"/>
      <c r="B6" s="19"/>
      <c r="C6" s="19"/>
      <c r="D6" s="19" t="s">
        <v>34</v>
      </c>
      <c r="E6" s="19" t="s">
        <v>119</v>
      </c>
      <c r="F6" s="19" t="s">
        <v>105</v>
      </c>
      <c r="G6" s="19"/>
    </row>
    <row r="7" ht="22.5" customHeight="1" spans="1:26">
      <c r="A7" s="81" t="s">
        <v>212</v>
      </c>
      <c r="B7" s="81" t="s">
        <v>213</v>
      </c>
      <c r="C7" s="82">
        <v>116.78</v>
      </c>
      <c r="D7" s="82">
        <v>50.5</v>
      </c>
      <c r="E7" s="82">
        <v>0</v>
      </c>
      <c r="F7" s="82">
        <v>50.5</v>
      </c>
      <c r="G7" s="82">
        <v>66.28</v>
      </c>
      <c r="H7" s="36"/>
      <c r="I7" s="36"/>
      <c r="J7" s="36"/>
      <c r="K7" s="36"/>
      <c r="L7" s="36"/>
      <c r="M7" s="36"/>
      <c r="N7" s="36"/>
      <c r="O7" s="36"/>
      <c r="P7" s="36"/>
      <c r="Q7" s="36"/>
      <c r="R7" s="36"/>
      <c r="S7" s="36"/>
      <c r="T7" s="36"/>
      <c r="U7" s="36"/>
      <c r="V7" s="36"/>
      <c r="W7" s="36"/>
      <c r="X7" s="36"/>
      <c r="Y7" s="36"/>
      <c r="Z7" s="36"/>
    </row>
    <row r="8" ht="22.5" customHeight="1" spans="1:26">
      <c r="A8" s="83" t="s">
        <v>214</v>
      </c>
      <c r="B8" s="83" t="s">
        <v>215</v>
      </c>
      <c r="C8" s="84">
        <v>20</v>
      </c>
      <c r="D8" s="84">
        <v>20</v>
      </c>
      <c r="E8" s="84">
        <v>0</v>
      </c>
      <c r="F8" s="84">
        <v>20</v>
      </c>
      <c r="G8" s="84">
        <v>0</v>
      </c>
      <c r="H8" s="16"/>
      <c r="I8" s="16"/>
      <c r="J8" s="16"/>
      <c r="K8" s="16"/>
      <c r="L8" s="16"/>
      <c r="M8" s="16"/>
      <c r="N8" s="16"/>
      <c r="O8" s="16"/>
      <c r="P8" s="16"/>
      <c r="Q8" s="16"/>
      <c r="R8" s="16"/>
      <c r="S8" s="16"/>
      <c r="T8" s="16"/>
      <c r="U8" s="16"/>
      <c r="V8" s="16"/>
      <c r="W8" s="16"/>
      <c r="X8" s="16"/>
      <c r="Y8" s="16"/>
      <c r="Z8" s="16"/>
    </row>
    <row r="9" ht="22.5" customHeight="1" spans="1:26">
      <c r="A9" s="83" t="s">
        <v>216</v>
      </c>
      <c r="B9" s="83" t="s">
        <v>217</v>
      </c>
      <c r="C9" s="84">
        <v>2.3</v>
      </c>
      <c r="D9" s="84">
        <v>2.3</v>
      </c>
      <c r="E9" s="84">
        <v>0</v>
      </c>
      <c r="F9" s="84">
        <v>2.3</v>
      </c>
      <c r="G9" s="84">
        <v>0</v>
      </c>
      <c r="H9" s="16"/>
      <c r="I9" s="16"/>
      <c r="J9" s="16"/>
      <c r="K9" s="16"/>
      <c r="L9" s="16"/>
      <c r="M9" s="16"/>
      <c r="N9" s="16"/>
      <c r="O9" s="16"/>
      <c r="P9" s="16"/>
      <c r="Q9" s="16"/>
      <c r="R9" s="16"/>
      <c r="S9" s="16"/>
      <c r="T9" s="16"/>
      <c r="U9" s="16"/>
      <c r="V9" s="16"/>
      <c r="W9" s="16"/>
      <c r="X9" s="16"/>
      <c r="Y9" s="16"/>
      <c r="Z9" s="16"/>
    </row>
    <row r="10" ht="22.5" customHeight="1" spans="1:26">
      <c r="A10" s="83" t="s">
        <v>218</v>
      </c>
      <c r="B10" s="83" t="s">
        <v>219</v>
      </c>
      <c r="C10" s="84">
        <v>94.48</v>
      </c>
      <c r="D10" s="84">
        <v>28.2</v>
      </c>
      <c r="E10" s="84">
        <v>0</v>
      </c>
      <c r="F10" s="84">
        <v>28.2</v>
      </c>
      <c r="G10" s="84">
        <v>66.28</v>
      </c>
      <c r="H10" s="16"/>
      <c r="I10" s="16"/>
      <c r="J10" s="16"/>
      <c r="K10" s="16"/>
      <c r="L10" s="16"/>
      <c r="M10" s="16"/>
      <c r="N10" s="16"/>
      <c r="O10" s="16"/>
      <c r="P10" s="16"/>
      <c r="Q10" s="16"/>
      <c r="R10" s="16"/>
      <c r="S10" s="16"/>
      <c r="T10" s="16"/>
      <c r="U10" s="16"/>
      <c r="V10" s="16"/>
      <c r="W10" s="16"/>
      <c r="X10" s="16"/>
      <c r="Y10" s="16"/>
      <c r="Z10" s="16"/>
    </row>
    <row r="11" ht="22.5" customHeight="1" spans="1:7">
      <c r="A11" s="20"/>
      <c r="B11" s="85" t="s">
        <v>79</v>
      </c>
      <c r="C11" s="86">
        <v>116.78</v>
      </c>
      <c r="D11" s="86">
        <v>50.5</v>
      </c>
      <c r="E11" s="86">
        <v>0</v>
      </c>
      <c r="F11" s="86">
        <v>50.5</v>
      </c>
      <c r="G11" s="86">
        <v>66.28</v>
      </c>
    </row>
  </sheetData>
  <mergeCells count="9">
    <mergeCell ref="A2:G2"/>
    <mergeCell ref="A3:F3"/>
    <mergeCell ref="A4:B4"/>
    <mergeCell ref="C4:G4"/>
    <mergeCell ref="D5:F5"/>
    <mergeCell ref="A5:A6"/>
    <mergeCell ref="B5:B6"/>
    <mergeCell ref="C5:C6"/>
    <mergeCell ref="G5:G6"/>
  </mergeCells>
  <pageMargins left="0.75" right="0.75" top="1" bottom="1" header="0.5" footer="0.5"/>
  <pageSetup paperSize="1" orientation="portrait"/>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17"/>
  <sheetViews>
    <sheetView showGridLines="0" zoomScale="85" zoomScaleNormal="85" showRuler="0" workbookViewId="0">
      <selection activeCell="D11" sqref="D11"/>
    </sheetView>
  </sheetViews>
  <sheetFormatPr defaultColWidth="9" defaultRowHeight="13.8"/>
  <cols>
    <col min="1" max="1" width="11.1388888888889" style="68" customWidth="1"/>
    <col min="2" max="2" width="11.287037037037" style="68" customWidth="1"/>
    <col min="3" max="3" width="8.42592592592593" style="68" customWidth="1"/>
    <col min="4" max="4" width="8.57407407407407" style="68" customWidth="1"/>
    <col min="5" max="5" width="5" style="68" customWidth="1"/>
    <col min="6" max="11" width="10.712962962963" style="68" customWidth="1"/>
    <col min="12" max="14" width="10" style="68" customWidth="1"/>
    <col min="15" max="20" width="10.712962962963" style="68" customWidth="1"/>
    <col min="21" max="26" width="9.57407407407407" style="68" customWidth="1"/>
    <col min="27" max="32" width="9" style="68"/>
    <col min="33" max="16384" width="8.88888888888889" style="68"/>
  </cols>
  <sheetData>
    <row r="1" ht="15" customHeight="1" spans="1:20">
      <c r="A1" s="69"/>
      <c r="B1" s="70"/>
      <c r="C1" s="70"/>
      <c r="D1" s="70"/>
      <c r="E1" s="70"/>
      <c r="F1" s="70"/>
      <c r="G1" s="70"/>
      <c r="H1" s="70"/>
      <c r="I1" s="70"/>
      <c r="J1" s="70"/>
      <c r="K1" s="70"/>
      <c r="L1" s="70"/>
      <c r="M1" s="70"/>
      <c r="N1" s="70"/>
      <c r="O1" s="70"/>
      <c r="P1" s="70"/>
      <c r="Q1" s="70"/>
      <c r="R1" s="70"/>
      <c r="S1" s="79" t="s">
        <v>220</v>
      </c>
      <c r="T1" s="79"/>
    </row>
    <row r="2" ht="30.75" customHeight="1" spans="1:20">
      <c r="A2" s="71" t="s">
        <v>112</v>
      </c>
      <c r="B2" s="71"/>
      <c r="C2" s="71"/>
      <c r="D2" s="71"/>
      <c r="E2" s="71"/>
      <c r="F2" s="71"/>
      <c r="G2" s="71"/>
      <c r="H2" s="71"/>
      <c r="I2" s="71"/>
      <c r="J2" s="71"/>
      <c r="K2" s="71"/>
      <c r="L2" s="71"/>
      <c r="M2" s="71"/>
      <c r="N2" s="71"/>
      <c r="O2" s="71"/>
      <c r="P2" s="71"/>
      <c r="Q2" s="71"/>
      <c r="R2" s="71"/>
      <c r="S2" s="71"/>
      <c r="T2" s="71"/>
    </row>
    <row r="3" ht="15" customHeight="1" spans="1:20">
      <c r="A3" s="72" t="s">
        <v>6</v>
      </c>
      <c r="B3" s="72"/>
      <c r="C3" s="72"/>
      <c r="D3" s="72"/>
      <c r="E3" s="72"/>
      <c r="F3" s="72"/>
      <c r="G3" s="72"/>
      <c r="H3" s="72"/>
      <c r="I3" s="72"/>
      <c r="J3" s="72"/>
      <c r="K3" s="72"/>
      <c r="L3" s="72"/>
      <c r="M3" s="72"/>
      <c r="N3" s="72"/>
      <c r="O3" s="72"/>
      <c r="P3" s="72"/>
      <c r="Q3" s="72"/>
      <c r="R3" s="72"/>
      <c r="S3" s="80" t="s">
        <v>7</v>
      </c>
      <c r="T3" s="80"/>
    </row>
    <row r="4" ht="18.75" customHeight="1" spans="1:20">
      <c r="A4" s="73" t="s">
        <v>52</v>
      </c>
      <c r="B4" s="73" t="s">
        <v>53</v>
      </c>
      <c r="C4" s="74" t="s">
        <v>31</v>
      </c>
      <c r="D4" s="73" t="s">
        <v>221</v>
      </c>
      <c r="E4" s="73" t="s">
        <v>222</v>
      </c>
      <c r="F4" s="73" t="s">
        <v>54</v>
      </c>
      <c r="G4" s="73"/>
      <c r="H4" s="73"/>
      <c r="I4" s="73"/>
      <c r="J4" s="73"/>
      <c r="K4" s="73"/>
      <c r="L4" s="73"/>
      <c r="M4" s="73"/>
      <c r="N4" s="73"/>
      <c r="O4" s="73"/>
      <c r="P4" s="73"/>
      <c r="Q4" s="73"/>
      <c r="R4" s="73"/>
      <c r="S4" s="73"/>
      <c r="T4" s="73"/>
    </row>
    <row r="5" ht="20.25" customHeight="1" spans="1:20">
      <c r="A5" s="73"/>
      <c r="B5" s="73"/>
      <c r="C5" s="74"/>
      <c r="D5" s="73"/>
      <c r="E5" s="73"/>
      <c r="F5" s="73" t="s">
        <v>32</v>
      </c>
      <c r="G5" s="73"/>
      <c r="H5" s="73"/>
      <c r="I5" s="73" t="s">
        <v>223</v>
      </c>
      <c r="J5" s="73"/>
      <c r="K5" s="73"/>
      <c r="L5" s="73" t="s">
        <v>224</v>
      </c>
      <c r="M5" s="73"/>
      <c r="N5" s="73"/>
      <c r="O5" s="73" t="s">
        <v>38</v>
      </c>
      <c r="P5" s="73"/>
      <c r="Q5" s="73"/>
      <c r="R5" s="73" t="s">
        <v>118</v>
      </c>
      <c r="S5" s="73"/>
      <c r="T5" s="73"/>
    </row>
    <row r="6" ht="26.25" customHeight="1" spans="1:20">
      <c r="A6" s="73"/>
      <c r="B6" s="73"/>
      <c r="C6" s="74"/>
      <c r="D6" s="73"/>
      <c r="E6" s="73"/>
      <c r="F6" s="73" t="s">
        <v>34</v>
      </c>
      <c r="G6" s="73" t="s">
        <v>119</v>
      </c>
      <c r="H6" s="73" t="s">
        <v>105</v>
      </c>
      <c r="I6" s="73" t="s">
        <v>34</v>
      </c>
      <c r="J6" s="73" t="s">
        <v>119</v>
      </c>
      <c r="K6" s="73" t="s">
        <v>105</v>
      </c>
      <c r="L6" s="73" t="s">
        <v>34</v>
      </c>
      <c r="M6" s="73" t="s">
        <v>119</v>
      </c>
      <c r="N6" s="73" t="s">
        <v>105</v>
      </c>
      <c r="O6" s="73" t="s">
        <v>34</v>
      </c>
      <c r="P6" s="73" t="s">
        <v>119</v>
      </c>
      <c r="Q6" s="73" t="s">
        <v>105</v>
      </c>
      <c r="R6" s="73" t="s">
        <v>34</v>
      </c>
      <c r="S6" s="73" t="s">
        <v>119</v>
      </c>
      <c r="T6" s="73" t="s">
        <v>105</v>
      </c>
    </row>
    <row r="7" ht="56.25" customHeight="1" spans="1:20">
      <c r="A7" s="75"/>
      <c r="B7" s="75"/>
      <c r="C7" s="75" t="s">
        <v>2</v>
      </c>
      <c r="D7" s="75" t="s">
        <v>225</v>
      </c>
      <c r="E7" s="75"/>
      <c r="F7" s="76">
        <v>1286.56</v>
      </c>
      <c r="G7" s="76">
        <v>844.6</v>
      </c>
      <c r="H7" s="76">
        <v>441.96</v>
      </c>
      <c r="I7" s="76">
        <v>50.5</v>
      </c>
      <c r="J7" s="76">
        <v>0</v>
      </c>
      <c r="K7" s="76">
        <v>50.5</v>
      </c>
      <c r="L7" s="76">
        <v>0</v>
      </c>
      <c r="M7" s="76">
        <v>0</v>
      </c>
      <c r="N7" s="76">
        <v>0</v>
      </c>
      <c r="O7" s="76">
        <v>0</v>
      </c>
      <c r="P7" s="76">
        <v>0</v>
      </c>
      <c r="Q7" s="76">
        <v>0</v>
      </c>
      <c r="R7" s="76">
        <v>1236.06</v>
      </c>
      <c r="S7" s="76">
        <v>844.6</v>
      </c>
      <c r="T7" s="76">
        <v>391.46</v>
      </c>
    </row>
    <row r="8" s="68" customFormat="1" ht="56.25" customHeight="1" spans="1:20">
      <c r="A8" s="75" t="s">
        <v>59</v>
      </c>
      <c r="B8" s="75" t="s">
        <v>60</v>
      </c>
      <c r="C8" s="75"/>
      <c r="D8" s="75"/>
      <c r="E8" s="75"/>
      <c r="F8" s="76">
        <v>10</v>
      </c>
      <c r="G8" s="76">
        <v>10</v>
      </c>
      <c r="H8" s="76">
        <v>0</v>
      </c>
      <c r="I8" s="76">
        <v>0</v>
      </c>
      <c r="J8" s="76">
        <v>0</v>
      </c>
      <c r="K8" s="76">
        <v>0</v>
      </c>
      <c r="L8" s="76">
        <v>0</v>
      </c>
      <c r="M8" s="76">
        <v>0</v>
      </c>
      <c r="N8" s="76">
        <v>0</v>
      </c>
      <c r="O8" s="76">
        <v>0</v>
      </c>
      <c r="P8" s="76">
        <v>0</v>
      </c>
      <c r="Q8" s="76">
        <v>0</v>
      </c>
      <c r="R8" s="76">
        <v>10</v>
      </c>
      <c r="S8" s="76">
        <v>10</v>
      </c>
      <c r="T8" s="76">
        <v>0</v>
      </c>
    </row>
    <row r="9" ht="56.25" customHeight="1" spans="1:20">
      <c r="A9" s="75" t="s">
        <v>120</v>
      </c>
      <c r="B9" s="75" t="s">
        <v>121</v>
      </c>
      <c r="C9" s="75"/>
      <c r="D9" s="75"/>
      <c r="E9" s="75"/>
      <c r="F9" s="76">
        <v>10</v>
      </c>
      <c r="G9" s="76">
        <v>10</v>
      </c>
      <c r="H9" s="76">
        <v>0</v>
      </c>
      <c r="I9" s="76">
        <v>0</v>
      </c>
      <c r="J9" s="76">
        <v>0</v>
      </c>
      <c r="K9" s="76">
        <v>0</v>
      </c>
      <c r="L9" s="76">
        <v>0</v>
      </c>
      <c r="M9" s="76">
        <v>0</v>
      </c>
      <c r="N9" s="76">
        <v>0</v>
      </c>
      <c r="O9" s="76">
        <v>0</v>
      </c>
      <c r="P9" s="76">
        <v>0</v>
      </c>
      <c r="Q9" s="76">
        <v>0</v>
      </c>
      <c r="R9" s="76">
        <v>10</v>
      </c>
      <c r="S9" s="76">
        <v>10</v>
      </c>
      <c r="T9" s="76">
        <v>0</v>
      </c>
    </row>
    <row r="10" ht="56.25" customHeight="1" spans="1:20">
      <c r="A10" s="75" t="s">
        <v>122</v>
      </c>
      <c r="B10" s="75" t="s">
        <v>123</v>
      </c>
      <c r="C10" s="75" t="s">
        <v>2</v>
      </c>
      <c r="D10" s="75" t="s">
        <v>225</v>
      </c>
      <c r="E10" s="75" t="s">
        <v>226</v>
      </c>
      <c r="F10" s="76">
        <v>10</v>
      </c>
      <c r="G10" s="76">
        <v>10</v>
      </c>
      <c r="H10" s="76">
        <v>0</v>
      </c>
      <c r="I10" s="76">
        <v>0</v>
      </c>
      <c r="J10" s="76">
        <v>0</v>
      </c>
      <c r="K10" s="76">
        <v>0</v>
      </c>
      <c r="L10" s="76">
        <v>0</v>
      </c>
      <c r="M10" s="76">
        <v>0</v>
      </c>
      <c r="N10" s="76">
        <v>0</v>
      </c>
      <c r="O10" s="76">
        <v>0</v>
      </c>
      <c r="P10" s="76">
        <v>0</v>
      </c>
      <c r="Q10" s="76">
        <v>0</v>
      </c>
      <c r="R10" s="76">
        <v>10</v>
      </c>
      <c r="S10" s="76">
        <v>10</v>
      </c>
      <c r="T10" s="76">
        <v>0</v>
      </c>
    </row>
    <row r="11" s="68" customFormat="1" ht="56.25" customHeight="1" spans="1:20">
      <c r="A11" s="75" t="s">
        <v>65</v>
      </c>
      <c r="B11" s="75" t="s">
        <v>66</v>
      </c>
      <c r="C11" s="75"/>
      <c r="D11" s="75"/>
      <c r="E11" s="75"/>
      <c r="F11" s="76">
        <v>45</v>
      </c>
      <c r="G11" s="76">
        <v>45</v>
      </c>
      <c r="H11" s="76">
        <v>0</v>
      </c>
      <c r="I11" s="76">
        <v>0</v>
      </c>
      <c r="J11" s="76">
        <v>0</v>
      </c>
      <c r="K11" s="76">
        <v>0</v>
      </c>
      <c r="L11" s="76">
        <v>0</v>
      </c>
      <c r="M11" s="76">
        <v>0</v>
      </c>
      <c r="N11" s="76">
        <v>0</v>
      </c>
      <c r="O11" s="76">
        <v>0</v>
      </c>
      <c r="P11" s="76">
        <v>0</v>
      </c>
      <c r="Q11" s="76">
        <v>0</v>
      </c>
      <c r="R11" s="76">
        <v>45</v>
      </c>
      <c r="S11" s="76">
        <v>45</v>
      </c>
      <c r="T11" s="76">
        <v>0</v>
      </c>
    </row>
    <row r="12" ht="56.25" customHeight="1" spans="1:20">
      <c r="A12" s="75" t="s">
        <v>227</v>
      </c>
      <c r="B12" s="75" t="s">
        <v>124</v>
      </c>
      <c r="C12" s="75"/>
      <c r="D12" s="75"/>
      <c r="E12" s="75"/>
      <c r="F12" s="76">
        <v>45</v>
      </c>
      <c r="G12" s="76">
        <v>45</v>
      </c>
      <c r="H12" s="76">
        <v>0</v>
      </c>
      <c r="I12" s="76">
        <v>0</v>
      </c>
      <c r="J12" s="76">
        <v>0</v>
      </c>
      <c r="K12" s="76">
        <v>0</v>
      </c>
      <c r="L12" s="76">
        <v>0</v>
      </c>
      <c r="M12" s="76">
        <v>0</v>
      </c>
      <c r="N12" s="76">
        <v>0</v>
      </c>
      <c r="O12" s="76">
        <v>0</v>
      </c>
      <c r="P12" s="76">
        <v>0</v>
      </c>
      <c r="Q12" s="76">
        <v>0</v>
      </c>
      <c r="R12" s="76">
        <v>45</v>
      </c>
      <c r="S12" s="76">
        <v>45</v>
      </c>
      <c r="T12" s="76">
        <v>0</v>
      </c>
    </row>
    <row r="13" ht="56.25" customHeight="1" spans="1:20">
      <c r="A13" s="75" t="s">
        <v>125</v>
      </c>
      <c r="B13" s="75" t="s">
        <v>126</v>
      </c>
      <c r="C13" s="75" t="s">
        <v>2</v>
      </c>
      <c r="D13" s="75" t="s">
        <v>225</v>
      </c>
      <c r="E13" s="75" t="s">
        <v>226</v>
      </c>
      <c r="F13" s="76">
        <v>45</v>
      </c>
      <c r="G13" s="76">
        <v>45</v>
      </c>
      <c r="H13" s="76">
        <v>0</v>
      </c>
      <c r="I13" s="76">
        <v>0</v>
      </c>
      <c r="J13" s="76">
        <v>0</v>
      </c>
      <c r="K13" s="76">
        <v>0</v>
      </c>
      <c r="L13" s="76">
        <v>0</v>
      </c>
      <c r="M13" s="76">
        <v>0</v>
      </c>
      <c r="N13" s="76">
        <v>0</v>
      </c>
      <c r="O13" s="76">
        <v>0</v>
      </c>
      <c r="P13" s="76">
        <v>0</v>
      </c>
      <c r="Q13" s="76">
        <v>0</v>
      </c>
      <c r="R13" s="76">
        <v>45</v>
      </c>
      <c r="S13" s="76">
        <v>45</v>
      </c>
      <c r="T13" s="76">
        <v>0</v>
      </c>
    </row>
    <row r="14" s="68" customFormat="1" ht="56.25" customHeight="1" spans="1:20">
      <c r="A14" s="75" t="s">
        <v>71</v>
      </c>
      <c r="B14" s="75" t="s">
        <v>72</v>
      </c>
      <c r="C14" s="75"/>
      <c r="D14" s="75"/>
      <c r="E14" s="75"/>
      <c r="F14" s="76">
        <v>1231.56</v>
      </c>
      <c r="G14" s="76">
        <v>789.6</v>
      </c>
      <c r="H14" s="76">
        <v>441.96</v>
      </c>
      <c r="I14" s="76">
        <v>50.5</v>
      </c>
      <c r="J14" s="76">
        <v>0</v>
      </c>
      <c r="K14" s="76">
        <v>50.5</v>
      </c>
      <c r="L14" s="76">
        <v>0</v>
      </c>
      <c r="M14" s="76">
        <v>0</v>
      </c>
      <c r="N14" s="76">
        <v>0</v>
      </c>
      <c r="O14" s="76">
        <v>0</v>
      </c>
      <c r="P14" s="76">
        <v>0</v>
      </c>
      <c r="Q14" s="76">
        <v>0</v>
      </c>
      <c r="R14" s="76">
        <v>1181.06</v>
      </c>
      <c r="S14" s="76">
        <v>789.6</v>
      </c>
      <c r="T14" s="76">
        <v>391.46</v>
      </c>
    </row>
    <row r="15" ht="56.25" customHeight="1" spans="1:20">
      <c r="A15" s="75" t="s">
        <v>106</v>
      </c>
      <c r="B15" s="75" t="s">
        <v>107</v>
      </c>
      <c r="C15" s="75"/>
      <c r="D15" s="75"/>
      <c r="E15" s="75"/>
      <c r="F15" s="76">
        <v>1231.56</v>
      </c>
      <c r="G15" s="76">
        <v>789.6</v>
      </c>
      <c r="H15" s="76">
        <v>441.96</v>
      </c>
      <c r="I15" s="76">
        <v>50.5</v>
      </c>
      <c r="J15" s="76">
        <v>0</v>
      </c>
      <c r="K15" s="76">
        <v>50.5</v>
      </c>
      <c r="L15" s="76">
        <v>0</v>
      </c>
      <c r="M15" s="76">
        <v>0</v>
      </c>
      <c r="N15" s="76">
        <v>0</v>
      </c>
      <c r="O15" s="76">
        <v>0</v>
      </c>
      <c r="P15" s="76">
        <v>0</v>
      </c>
      <c r="Q15" s="76">
        <v>0</v>
      </c>
      <c r="R15" s="76">
        <v>1181.06</v>
      </c>
      <c r="S15" s="76">
        <v>789.6</v>
      </c>
      <c r="T15" s="76">
        <v>391.46</v>
      </c>
    </row>
    <row r="16" ht="56.25" customHeight="1" spans="1:20">
      <c r="A16" s="75" t="s">
        <v>108</v>
      </c>
      <c r="B16" s="75" t="s">
        <v>109</v>
      </c>
      <c r="C16" s="75" t="s">
        <v>2</v>
      </c>
      <c r="D16" s="75" t="s">
        <v>225</v>
      </c>
      <c r="E16" s="75" t="s">
        <v>226</v>
      </c>
      <c r="F16" s="76">
        <v>1231.56</v>
      </c>
      <c r="G16" s="76">
        <v>789.6</v>
      </c>
      <c r="H16" s="76">
        <v>441.96</v>
      </c>
      <c r="I16" s="76">
        <v>50.5</v>
      </c>
      <c r="J16" s="76">
        <v>0</v>
      </c>
      <c r="K16" s="76">
        <v>50.5</v>
      </c>
      <c r="L16" s="76">
        <v>0</v>
      </c>
      <c r="M16" s="76">
        <v>0</v>
      </c>
      <c r="N16" s="76">
        <v>0</v>
      </c>
      <c r="O16" s="76">
        <v>0</v>
      </c>
      <c r="P16" s="76">
        <v>0</v>
      </c>
      <c r="Q16" s="76">
        <v>0</v>
      </c>
      <c r="R16" s="76">
        <v>1181.06</v>
      </c>
      <c r="S16" s="76">
        <v>789.6</v>
      </c>
      <c r="T16" s="76">
        <v>391.46</v>
      </c>
    </row>
    <row r="17" ht="56.25" customHeight="1" spans="1:20">
      <c r="A17" s="77"/>
      <c r="B17" s="77" t="s">
        <v>79</v>
      </c>
      <c r="C17" s="77"/>
      <c r="D17" s="77"/>
      <c r="E17" s="77"/>
      <c r="F17" s="78">
        <v>1286.56</v>
      </c>
      <c r="G17" s="78">
        <v>844.6</v>
      </c>
      <c r="H17" s="78">
        <v>441.96</v>
      </c>
      <c r="I17" s="78">
        <v>50.5</v>
      </c>
      <c r="J17" s="78">
        <v>0</v>
      </c>
      <c r="K17" s="78">
        <v>50.5</v>
      </c>
      <c r="L17" s="78">
        <v>0</v>
      </c>
      <c r="M17" s="78">
        <v>0</v>
      </c>
      <c r="N17" s="78">
        <v>0</v>
      </c>
      <c r="O17" s="78">
        <v>0</v>
      </c>
      <c r="P17" s="78">
        <v>0</v>
      </c>
      <c r="Q17" s="78">
        <v>0</v>
      </c>
      <c r="R17" s="78">
        <v>1236.06</v>
      </c>
      <c r="S17" s="78">
        <v>844.6</v>
      </c>
      <c r="T17" s="78">
        <v>391.46</v>
      </c>
    </row>
  </sheetData>
  <mergeCells count="15">
    <mergeCell ref="S1:T1"/>
    <mergeCell ref="A2:T2"/>
    <mergeCell ref="A3:R3"/>
    <mergeCell ref="S3:T3"/>
    <mergeCell ref="F4:T4"/>
    <mergeCell ref="F5:H5"/>
    <mergeCell ref="I5:K5"/>
    <mergeCell ref="L5:N5"/>
    <mergeCell ref="O5:Q5"/>
    <mergeCell ref="R5:T5"/>
    <mergeCell ref="A4:A6"/>
    <mergeCell ref="B4:B6"/>
    <mergeCell ref="C4:C6"/>
    <mergeCell ref="D4:D6"/>
    <mergeCell ref="E4:E6"/>
  </mergeCells>
  <pageMargins left="0.75" right="0.75" top="1" bottom="1" header="0.5" footer="0.5"/>
  <pageSetup paperSize="1" orientation="portrait"/>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A21"/>
  <sheetViews>
    <sheetView showGridLines="0" showRuler="0" topLeftCell="A2" workbookViewId="0">
      <selection activeCell="D11" sqref="D11"/>
    </sheetView>
  </sheetViews>
  <sheetFormatPr defaultColWidth="9" defaultRowHeight="13.8"/>
  <cols>
    <col min="1" max="1" width="9.42592592592593" customWidth="1"/>
    <col min="2" max="2" width="17.8611111111111" customWidth="1"/>
    <col min="3" max="3" width="20.5740740740741" customWidth="1"/>
    <col min="4" max="4" width="19" customWidth="1"/>
    <col min="5" max="5" width="23.712962962963" customWidth="1"/>
    <col min="6" max="6" width="19" customWidth="1"/>
    <col min="7" max="8" width="5" customWidth="1"/>
    <col min="9" max="13" width="13.5740740740741" customWidth="1"/>
    <col min="14" max="27" width="9.57407407407407" customWidth="1"/>
  </cols>
  <sheetData>
    <row r="1" ht="18" customHeight="1" spans="13:13">
      <c r="M1" s="37" t="s">
        <v>228</v>
      </c>
    </row>
    <row r="2" ht="33.75" customHeight="1" spans="1:13">
      <c r="A2" s="17" t="s">
        <v>229</v>
      </c>
      <c r="B2" s="17"/>
      <c r="C2" s="17"/>
      <c r="D2" s="17"/>
      <c r="E2" s="17"/>
      <c r="F2" s="17"/>
      <c r="G2" s="17"/>
      <c r="H2" s="17"/>
      <c r="I2" s="17"/>
      <c r="J2" s="17"/>
      <c r="K2" s="17"/>
      <c r="L2" s="17"/>
      <c r="M2" s="17"/>
    </row>
    <row r="3" ht="16.5" customHeight="1" spans="1:27">
      <c r="A3" s="3" t="s">
        <v>6</v>
      </c>
      <c r="B3" s="3"/>
      <c r="C3" s="3"/>
      <c r="D3" s="3"/>
      <c r="E3" s="3"/>
      <c r="F3" s="3"/>
      <c r="G3" s="3"/>
      <c r="H3" s="3"/>
      <c r="I3" s="3"/>
      <c r="J3" s="3"/>
      <c r="K3" s="3"/>
      <c r="L3" s="3"/>
      <c r="M3" s="59" t="s">
        <v>7</v>
      </c>
      <c r="N3" s="15"/>
      <c r="O3" s="15"/>
      <c r="P3" s="15"/>
      <c r="Q3" s="15"/>
      <c r="R3" s="15"/>
      <c r="S3" s="15"/>
      <c r="T3" s="15"/>
      <c r="U3" s="15"/>
      <c r="V3" s="15"/>
      <c r="W3" s="15"/>
      <c r="X3" s="15"/>
      <c r="Y3" s="15"/>
      <c r="Z3" s="15"/>
      <c r="AA3" s="15"/>
    </row>
    <row r="4" ht="27" customHeight="1" spans="1:27">
      <c r="A4" s="4" t="s">
        <v>52</v>
      </c>
      <c r="B4" s="4" t="s">
        <v>53</v>
      </c>
      <c r="C4" s="4" t="s">
        <v>145</v>
      </c>
      <c r="D4" s="4" t="s">
        <v>230</v>
      </c>
      <c r="E4" s="4" t="s">
        <v>31</v>
      </c>
      <c r="F4" s="43" t="s">
        <v>221</v>
      </c>
      <c r="G4" s="4" t="s">
        <v>231</v>
      </c>
      <c r="H4" s="4" t="s">
        <v>232</v>
      </c>
      <c r="I4" s="4" t="s">
        <v>32</v>
      </c>
      <c r="J4" s="4" t="s">
        <v>223</v>
      </c>
      <c r="K4" s="4" t="s">
        <v>224</v>
      </c>
      <c r="L4" s="4" t="s">
        <v>38</v>
      </c>
      <c r="M4" s="4" t="s">
        <v>118</v>
      </c>
      <c r="N4" s="15"/>
      <c r="O4" s="15"/>
      <c r="P4" s="15"/>
      <c r="Q4" s="15"/>
      <c r="R4" s="15"/>
      <c r="S4" s="15"/>
      <c r="T4" s="15"/>
      <c r="U4" s="15"/>
      <c r="V4" s="15"/>
      <c r="W4" s="15"/>
      <c r="X4" s="15"/>
      <c r="Y4" s="15"/>
      <c r="Z4" s="15"/>
      <c r="AA4" s="15"/>
    </row>
    <row r="5" ht="31.5" customHeight="1" spans="1:27">
      <c r="A5" s="4"/>
      <c r="B5" s="4"/>
      <c r="C5" s="4"/>
      <c r="D5" s="4"/>
      <c r="E5" s="4"/>
      <c r="F5" s="43"/>
      <c r="G5" s="4"/>
      <c r="H5" s="4"/>
      <c r="I5" s="4"/>
      <c r="J5" s="4"/>
      <c r="K5" s="4"/>
      <c r="L5" s="4"/>
      <c r="M5" s="4"/>
      <c r="N5" s="15"/>
      <c r="O5" s="15"/>
      <c r="P5" s="15"/>
      <c r="Q5" s="15"/>
      <c r="R5" s="15"/>
      <c r="S5" s="15"/>
      <c r="T5" s="15"/>
      <c r="U5" s="15"/>
      <c r="V5" s="15"/>
      <c r="W5" s="15"/>
      <c r="X5" s="15"/>
      <c r="Y5" s="15"/>
      <c r="Z5" s="15"/>
      <c r="AA5" s="15"/>
    </row>
    <row r="6" ht="31.5" customHeight="1" spans="1:27">
      <c r="A6" s="56" t="s">
        <v>71</v>
      </c>
      <c r="B6" s="6" t="s">
        <v>72</v>
      </c>
      <c r="C6" s="6"/>
      <c r="D6" s="56"/>
      <c r="E6" s="6"/>
      <c r="F6" s="65"/>
      <c r="G6" s="56"/>
      <c r="H6" s="56"/>
      <c r="I6" s="57">
        <v>1953.28</v>
      </c>
      <c r="J6" s="57">
        <v>66.28</v>
      </c>
      <c r="K6" s="57">
        <v>0</v>
      </c>
      <c r="L6" s="57">
        <v>0</v>
      </c>
      <c r="M6" s="57">
        <v>1887</v>
      </c>
      <c r="N6" s="15"/>
      <c r="O6" s="15"/>
      <c r="P6" s="15"/>
      <c r="Q6" s="15"/>
      <c r="R6" s="15"/>
      <c r="S6" s="15"/>
      <c r="T6" s="15"/>
      <c r="U6" s="15"/>
      <c r="V6" s="15"/>
      <c r="W6" s="15"/>
      <c r="X6" s="15"/>
      <c r="Y6" s="15"/>
      <c r="Z6" s="15"/>
      <c r="AA6" s="15"/>
    </row>
    <row r="7" ht="31.5" customHeight="1" spans="1:27">
      <c r="A7" s="56" t="s">
        <v>106</v>
      </c>
      <c r="B7" s="6" t="s">
        <v>74</v>
      </c>
      <c r="C7" s="6"/>
      <c r="D7" s="56"/>
      <c r="E7" s="6"/>
      <c r="F7" s="65"/>
      <c r="G7" s="56"/>
      <c r="H7" s="56"/>
      <c r="I7" s="57">
        <v>1953.28</v>
      </c>
      <c r="J7" s="57">
        <v>66.28</v>
      </c>
      <c r="K7" s="57">
        <v>0</v>
      </c>
      <c r="L7" s="57">
        <v>0</v>
      </c>
      <c r="M7" s="57">
        <v>1887</v>
      </c>
      <c r="N7" s="15"/>
      <c r="O7" s="15"/>
      <c r="P7" s="15"/>
      <c r="Q7" s="15"/>
      <c r="R7" s="15"/>
      <c r="S7" s="15"/>
      <c r="T7" s="15"/>
      <c r="U7" s="15"/>
      <c r="V7" s="15"/>
      <c r="W7" s="15"/>
      <c r="X7" s="15"/>
      <c r="Y7" s="15"/>
      <c r="Z7" s="15"/>
      <c r="AA7" s="15"/>
    </row>
    <row r="8" ht="31.5" customHeight="1" spans="1:27">
      <c r="A8" s="56"/>
      <c r="B8" s="6"/>
      <c r="C8" s="6" t="s">
        <v>233</v>
      </c>
      <c r="D8" s="56" t="s">
        <v>234</v>
      </c>
      <c r="E8" s="6"/>
      <c r="F8" s="65"/>
      <c r="G8" s="56"/>
      <c r="H8" s="56"/>
      <c r="I8" s="57">
        <v>133.28</v>
      </c>
      <c r="J8" s="57">
        <v>66.28</v>
      </c>
      <c r="K8" s="57">
        <v>0</v>
      </c>
      <c r="L8" s="57">
        <v>0</v>
      </c>
      <c r="M8" s="57">
        <v>67</v>
      </c>
      <c r="N8" s="15"/>
      <c r="O8" s="15"/>
      <c r="P8" s="15"/>
      <c r="Q8" s="15"/>
      <c r="R8" s="15"/>
      <c r="S8" s="15"/>
      <c r="T8" s="15"/>
      <c r="U8" s="15"/>
      <c r="V8" s="15"/>
      <c r="W8" s="15"/>
      <c r="X8" s="15"/>
      <c r="Y8" s="15"/>
      <c r="Z8" s="15"/>
      <c r="AA8" s="15"/>
    </row>
    <row r="9" ht="31.5" customHeight="1" spans="1:27">
      <c r="A9" s="56" t="s">
        <v>110</v>
      </c>
      <c r="B9" s="6" t="s">
        <v>78</v>
      </c>
      <c r="C9" s="6" t="s">
        <v>146</v>
      </c>
      <c r="D9" s="56" t="s">
        <v>235</v>
      </c>
      <c r="E9" s="6" t="s">
        <v>2</v>
      </c>
      <c r="F9" s="65" t="s">
        <v>225</v>
      </c>
      <c r="G9" s="56" t="s">
        <v>226</v>
      </c>
      <c r="H9" s="56" t="s">
        <v>236</v>
      </c>
      <c r="I9" s="57">
        <v>133.28</v>
      </c>
      <c r="J9" s="57">
        <v>66.28</v>
      </c>
      <c r="K9" s="57">
        <v>0</v>
      </c>
      <c r="L9" s="57">
        <v>0</v>
      </c>
      <c r="M9" s="57">
        <v>67</v>
      </c>
      <c r="N9" s="15"/>
      <c r="O9" s="15"/>
      <c r="P9" s="15"/>
      <c r="Q9" s="15"/>
      <c r="R9" s="15"/>
      <c r="S9" s="15"/>
      <c r="T9" s="15"/>
      <c r="U9" s="15"/>
      <c r="V9" s="15"/>
      <c r="W9" s="15"/>
      <c r="X9" s="15"/>
      <c r="Y9" s="15"/>
      <c r="Z9" s="15"/>
      <c r="AA9" s="15"/>
    </row>
    <row r="10" ht="31.5" customHeight="1" spans="1:27">
      <c r="A10" s="56"/>
      <c r="B10" s="6"/>
      <c r="C10" s="6" t="s">
        <v>237</v>
      </c>
      <c r="D10" s="56" t="s">
        <v>238</v>
      </c>
      <c r="E10" s="6"/>
      <c r="F10" s="65"/>
      <c r="G10" s="56"/>
      <c r="H10" s="56"/>
      <c r="I10" s="57">
        <v>525</v>
      </c>
      <c r="J10" s="57">
        <v>0</v>
      </c>
      <c r="K10" s="57">
        <v>0</v>
      </c>
      <c r="L10" s="57">
        <v>0</v>
      </c>
      <c r="M10" s="57">
        <v>525</v>
      </c>
      <c r="N10" s="15"/>
      <c r="O10" s="15"/>
      <c r="P10" s="15"/>
      <c r="Q10" s="15"/>
      <c r="R10" s="15"/>
      <c r="S10" s="15"/>
      <c r="T10" s="15"/>
      <c r="U10" s="15"/>
      <c r="V10" s="15"/>
      <c r="W10" s="15"/>
      <c r="X10" s="15"/>
      <c r="Y10" s="15"/>
      <c r="Z10" s="15"/>
      <c r="AA10" s="15"/>
    </row>
    <row r="11" ht="31.5" customHeight="1" spans="1:27">
      <c r="A11" s="56" t="s">
        <v>110</v>
      </c>
      <c r="B11" s="6" t="s">
        <v>78</v>
      </c>
      <c r="C11" s="6" t="s">
        <v>182</v>
      </c>
      <c r="D11" s="56" t="s">
        <v>239</v>
      </c>
      <c r="E11" s="6" t="s">
        <v>2</v>
      </c>
      <c r="F11" s="65" t="s">
        <v>225</v>
      </c>
      <c r="G11" s="56" t="s">
        <v>226</v>
      </c>
      <c r="H11" s="56" t="s">
        <v>236</v>
      </c>
      <c r="I11" s="57">
        <v>525</v>
      </c>
      <c r="J11" s="57">
        <v>0</v>
      </c>
      <c r="K11" s="57">
        <v>0</v>
      </c>
      <c r="L11" s="57">
        <v>0</v>
      </c>
      <c r="M11" s="57">
        <v>525</v>
      </c>
      <c r="N11" s="15"/>
      <c r="O11" s="15"/>
      <c r="P11" s="15"/>
      <c r="Q11" s="15"/>
      <c r="R11" s="15"/>
      <c r="S11" s="15"/>
      <c r="T11" s="15"/>
      <c r="U11" s="15"/>
      <c r="V11" s="15"/>
      <c r="W11" s="15"/>
      <c r="X11" s="15"/>
      <c r="Y11" s="15"/>
      <c r="Z11" s="15"/>
      <c r="AA11" s="15"/>
    </row>
    <row r="12" ht="31.5" customHeight="1" spans="1:27">
      <c r="A12" s="56"/>
      <c r="B12" s="6"/>
      <c r="C12" s="6" t="s">
        <v>240</v>
      </c>
      <c r="D12" s="56" t="s">
        <v>241</v>
      </c>
      <c r="E12" s="6"/>
      <c r="F12" s="65"/>
      <c r="G12" s="56"/>
      <c r="H12" s="56"/>
      <c r="I12" s="57">
        <v>1295</v>
      </c>
      <c r="J12" s="57">
        <v>0</v>
      </c>
      <c r="K12" s="57">
        <v>0</v>
      </c>
      <c r="L12" s="57">
        <v>0</v>
      </c>
      <c r="M12" s="57">
        <v>1295</v>
      </c>
      <c r="N12" s="15"/>
      <c r="O12" s="15"/>
      <c r="P12" s="15"/>
      <c r="Q12" s="15"/>
      <c r="R12" s="15"/>
      <c r="S12" s="15"/>
      <c r="T12" s="15"/>
      <c r="U12" s="15"/>
      <c r="V12" s="15"/>
      <c r="W12" s="15"/>
      <c r="X12" s="15"/>
      <c r="Y12" s="15"/>
      <c r="Z12" s="15"/>
      <c r="AA12" s="15"/>
    </row>
    <row r="13" ht="31.5" customHeight="1" spans="1:27">
      <c r="A13" s="56" t="s">
        <v>110</v>
      </c>
      <c r="B13" s="6" t="s">
        <v>78</v>
      </c>
      <c r="C13" s="6" t="s">
        <v>198</v>
      </c>
      <c r="D13" s="56" t="s">
        <v>242</v>
      </c>
      <c r="E13" s="6" t="s">
        <v>2</v>
      </c>
      <c r="F13" s="65" t="s">
        <v>225</v>
      </c>
      <c r="G13" s="56" t="s">
        <v>226</v>
      </c>
      <c r="H13" s="56" t="s">
        <v>236</v>
      </c>
      <c r="I13" s="57">
        <v>1295</v>
      </c>
      <c r="J13" s="57">
        <v>0</v>
      </c>
      <c r="K13" s="57">
        <v>0</v>
      </c>
      <c r="L13" s="57">
        <v>0</v>
      </c>
      <c r="M13" s="57">
        <v>1295</v>
      </c>
      <c r="N13" s="15"/>
      <c r="O13" s="15"/>
      <c r="P13" s="15"/>
      <c r="Q13" s="15"/>
      <c r="R13" s="15"/>
      <c r="S13" s="15"/>
      <c r="T13" s="15"/>
      <c r="U13" s="15"/>
      <c r="V13" s="15"/>
      <c r="W13" s="15"/>
      <c r="X13" s="15"/>
      <c r="Y13" s="15"/>
      <c r="Z13" s="15"/>
      <c r="AA13" s="15"/>
    </row>
    <row r="14" ht="33.75" customHeight="1" spans="1:13">
      <c r="A14" s="48"/>
      <c r="B14" s="30" t="s">
        <v>243</v>
      </c>
      <c r="C14" s="48"/>
      <c r="D14" s="48"/>
      <c r="E14" s="48"/>
      <c r="F14" s="48"/>
      <c r="G14" s="48"/>
      <c r="H14" s="48"/>
      <c r="I14" s="57">
        <v>1953.28</v>
      </c>
      <c r="J14" s="57">
        <v>66.28</v>
      </c>
      <c r="K14" s="57">
        <v>0</v>
      </c>
      <c r="L14" s="57">
        <v>0</v>
      </c>
      <c r="M14" s="57">
        <v>1887</v>
      </c>
    </row>
    <row r="20" spans="2:3">
      <c r="B20" s="66"/>
      <c r="C20" s="67"/>
    </row>
    <row r="21" spans="2:3">
      <c r="B21" s="66"/>
      <c r="C21" s="67"/>
    </row>
  </sheetData>
  <mergeCells count="15">
    <mergeCell ref="A2:M2"/>
    <mergeCell ref="A3:K3"/>
    <mergeCell ref="A4:A5"/>
    <mergeCell ref="B4:B5"/>
    <mergeCell ref="C4:C5"/>
    <mergeCell ref="D4:D5"/>
    <mergeCell ref="E4:E5"/>
    <mergeCell ref="F4:F5"/>
    <mergeCell ref="G4:G5"/>
    <mergeCell ref="H4:H5"/>
    <mergeCell ref="I4:I5"/>
    <mergeCell ref="J4:J5"/>
    <mergeCell ref="K4:K5"/>
    <mergeCell ref="L4:L5"/>
    <mergeCell ref="M4:M5"/>
  </mergeCells>
  <pageMargins left="0.75" right="0.75" top="1" bottom="1" header="0.5" footer="0.5"/>
  <pageSetup paperSize="1" orientation="portrait"/>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A21"/>
  <sheetViews>
    <sheetView showGridLines="0" showRuler="0" topLeftCell="A7" workbookViewId="0">
      <selection activeCell="D11" sqref="D11"/>
    </sheetView>
  </sheetViews>
  <sheetFormatPr defaultColWidth="9" defaultRowHeight="13.8"/>
  <cols>
    <col min="1" max="7" width="25" customWidth="1"/>
    <col min="8" max="8" width="10" customWidth="1"/>
    <col min="9" max="27" width="9.57407407407407" customWidth="1"/>
  </cols>
  <sheetData>
    <row r="1" ht="20.25" customHeight="1" spans="7:7">
      <c r="G1" s="37" t="s">
        <v>244</v>
      </c>
    </row>
    <row r="2" ht="30.75" customHeight="1" spans="1:7">
      <c r="A2" s="17" t="s">
        <v>245</v>
      </c>
      <c r="B2" s="17"/>
      <c r="C2" s="17"/>
      <c r="D2" s="17"/>
      <c r="E2" s="17"/>
      <c r="F2" s="17"/>
      <c r="G2" s="17"/>
    </row>
    <row r="3" ht="17.25" customHeight="1" spans="1:7">
      <c r="A3" s="18" t="s">
        <v>6</v>
      </c>
      <c r="B3" s="18"/>
      <c r="C3" s="18"/>
      <c r="D3" s="18"/>
      <c r="G3" s="37" t="s">
        <v>7</v>
      </c>
    </row>
    <row r="4" ht="14.25" customHeight="1" spans="1:7">
      <c r="A4" s="19" t="s">
        <v>10</v>
      </c>
      <c r="B4" s="19" t="s">
        <v>32</v>
      </c>
      <c r="C4" s="19" t="s">
        <v>223</v>
      </c>
      <c r="D4" s="19" t="s">
        <v>246</v>
      </c>
      <c r="E4" s="30" t="s">
        <v>38</v>
      </c>
      <c r="F4" s="60" t="s">
        <v>118</v>
      </c>
      <c r="G4" s="60"/>
    </row>
    <row r="5" ht="22.5" customHeight="1" spans="1:7">
      <c r="A5" s="19"/>
      <c r="B5" s="19"/>
      <c r="C5" s="19"/>
      <c r="D5" s="19"/>
      <c r="E5" s="30"/>
      <c r="F5" s="60" t="s">
        <v>48</v>
      </c>
      <c r="G5" s="60" t="s">
        <v>247</v>
      </c>
    </row>
    <row r="6" ht="22.5" customHeight="1" spans="1:27">
      <c r="A6" s="20" t="s">
        <v>248</v>
      </c>
      <c r="B6" s="42">
        <v>45</v>
      </c>
      <c r="C6" s="42"/>
      <c r="D6" s="42"/>
      <c r="E6" s="61"/>
      <c r="F6" s="62">
        <v>45</v>
      </c>
      <c r="G6" s="42"/>
      <c r="H6" s="36"/>
      <c r="I6" s="36"/>
      <c r="J6" s="36"/>
      <c r="K6" s="36"/>
      <c r="L6" s="36"/>
      <c r="M6" s="36"/>
      <c r="N6" s="36"/>
      <c r="O6" s="36"/>
      <c r="P6" s="36"/>
      <c r="Q6" s="36"/>
      <c r="R6" s="36"/>
      <c r="S6" s="36"/>
      <c r="T6" s="36"/>
      <c r="U6" s="36"/>
      <c r="V6" s="36"/>
      <c r="W6" s="36"/>
      <c r="X6" s="36"/>
      <c r="Y6" s="36"/>
      <c r="Z6" s="36"/>
      <c r="AA6" s="36"/>
    </row>
    <row r="7" ht="22.5" customHeight="1" spans="1:8">
      <c r="A7" s="63" t="s">
        <v>249</v>
      </c>
      <c r="B7" s="40">
        <v>45</v>
      </c>
      <c r="C7" s="40"/>
      <c r="D7" s="40"/>
      <c r="E7" s="61"/>
      <c r="F7" s="61">
        <v>45</v>
      </c>
      <c r="G7" s="40"/>
      <c r="H7" s="64"/>
    </row>
    <row r="8" ht="22.5" customHeight="1" spans="1:7">
      <c r="A8" s="63" t="s">
        <v>250</v>
      </c>
      <c r="B8" s="40"/>
      <c r="C8" s="40"/>
      <c r="D8" s="40"/>
      <c r="E8" s="61"/>
      <c r="F8" s="61"/>
      <c r="G8" s="40"/>
    </row>
    <row r="9" ht="22.5" customHeight="1" spans="1:7">
      <c r="A9" s="63" t="s">
        <v>251</v>
      </c>
      <c r="B9" s="40"/>
      <c r="C9" s="40"/>
      <c r="D9" s="40"/>
      <c r="E9" s="61"/>
      <c r="F9" s="61"/>
      <c r="G9" s="40"/>
    </row>
    <row r="10" ht="22.5" customHeight="1" spans="1:7">
      <c r="A10" s="45" t="s">
        <v>252</v>
      </c>
      <c r="B10" s="58"/>
      <c r="C10" s="58"/>
      <c r="D10" s="58"/>
      <c r="E10" s="58"/>
      <c r="F10" s="58"/>
      <c r="G10" s="58"/>
    </row>
    <row r="11" ht="22.5" customHeight="1" spans="1:7">
      <c r="A11" s="48" t="s">
        <v>249</v>
      </c>
      <c r="B11" s="58"/>
      <c r="C11" s="58"/>
      <c r="D11" s="58"/>
      <c r="E11" s="58"/>
      <c r="F11" s="58"/>
      <c r="G11" s="58"/>
    </row>
    <row r="12" ht="22.5" customHeight="1" spans="1:7">
      <c r="A12" s="48" t="s">
        <v>250</v>
      </c>
      <c r="B12" s="58"/>
      <c r="C12" s="58"/>
      <c r="D12" s="58"/>
      <c r="E12" s="58"/>
      <c r="F12" s="58"/>
      <c r="G12" s="58"/>
    </row>
    <row r="13" ht="22.5" customHeight="1" spans="1:7">
      <c r="A13" s="48" t="s">
        <v>251</v>
      </c>
      <c r="B13" s="58"/>
      <c r="C13" s="58"/>
      <c r="D13" s="58"/>
      <c r="E13" s="58"/>
      <c r="F13" s="58"/>
      <c r="G13" s="58"/>
    </row>
    <row r="14" ht="22.5" customHeight="1" spans="1:27">
      <c r="A14" s="20" t="s">
        <v>253</v>
      </c>
      <c r="B14" s="42"/>
      <c r="C14" s="42"/>
      <c r="D14" s="42"/>
      <c r="E14" s="61"/>
      <c r="F14" s="62"/>
      <c r="G14" s="42"/>
      <c r="H14" s="36"/>
      <c r="I14" s="36"/>
      <c r="J14" s="36"/>
      <c r="K14" s="36"/>
      <c r="L14" s="36"/>
      <c r="M14" s="36"/>
      <c r="N14" s="36"/>
      <c r="O14" s="36"/>
      <c r="P14" s="36"/>
      <c r="Q14" s="36"/>
      <c r="R14" s="36"/>
      <c r="S14" s="36"/>
      <c r="T14" s="36"/>
      <c r="U14" s="36"/>
      <c r="V14" s="36"/>
      <c r="W14" s="36"/>
      <c r="X14" s="36"/>
      <c r="Y14" s="36"/>
      <c r="Z14" s="36"/>
      <c r="AA14" s="36"/>
    </row>
    <row r="15" ht="22.5" customHeight="1" spans="1:7">
      <c r="A15" s="63" t="s">
        <v>249</v>
      </c>
      <c r="B15" s="40"/>
      <c r="C15" s="40"/>
      <c r="D15" s="40"/>
      <c r="E15" s="61"/>
      <c r="F15" s="61"/>
      <c r="G15" s="40"/>
    </row>
    <row r="16" ht="22.5" customHeight="1" spans="1:7">
      <c r="A16" s="63" t="s">
        <v>250</v>
      </c>
      <c r="B16" s="40"/>
      <c r="C16" s="40"/>
      <c r="D16" s="40"/>
      <c r="E16" s="61"/>
      <c r="F16" s="61"/>
      <c r="G16" s="40"/>
    </row>
    <row r="17" ht="22.5" customHeight="1" spans="1:7">
      <c r="A17" s="63" t="s">
        <v>251</v>
      </c>
      <c r="B17" s="40"/>
      <c r="C17" s="40"/>
      <c r="D17" s="40"/>
      <c r="E17" s="61"/>
      <c r="F17" s="61"/>
      <c r="G17" s="40"/>
    </row>
    <row r="18" ht="22.5" customHeight="1" spans="1:27">
      <c r="A18" s="20" t="s">
        <v>254</v>
      </c>
      <c r="B18" s="42">
        <v>45</v>
      </c>
      <c r="C18" s="42">
        <v>0</v>
      </c>
      <c r="D18" s="42">
        <v>0</v>
      </c>
      <c r="E18" s="62">
        <v>0</v>
      </c>
      <c r="F18" s="42">
        <v>45</v>
      </c>
      <c r="G18" s="42">
        <v>0</v>
      </c>
      <c r="H18" s="36"/>
      <c r="I18" s="36"/>
      <c r="J18" s="36"/>
      <c r="K18" s="36"/>
      <c r="L18" s="36"/>
      <c r="M18" s="36"/>
      <c r="N18" s="36"/>
      <c r="O18" s="36"/>
      <c r="P18" s="36"/>
      <c r="Q18" s="36"/>
      <c r="R18" s="36"/>
      <c r="S18" s="36"/>
      <c r="T18" s="36"/>
      <c r="U18" s="36"/>
      <c r="V18" s="36"/>
      <c r="W18" s="36"/>
      <c r="X18" s="36"/>
      <c r="Y18" s="36"/>
      <c r="Z18" s="36"/>
      <c r="AA18" s="36"/>
    </row>
    <row r="19" ht="22.5" customHeight="1" spans="1:7">
      <c r="A19" s="63" t="s">
        <v>249</v>
      </c>
      <c r="B19" s="40">
        <v>45</v>
      </c>
      <c r="C19" s="40">
        <v>0</v>
      </c>
      <c r="D19" s="40">
        <v>0</v>
      </c>
      <c r="E19" s="61">
        <v>0</v>
      </c>
      <c r="F19" s="40">
        <v>45</v>
      </c>
      <c r="G19" s="40">
        <v>0</v>
      </c>
    </row>
    <row r="20" ht="22.5" customHeight="1" spans="1:7">
      <c r="A20" s="63" t="s">
        <v>250</v>
      </c>
      <c r="B20" s="40">
        <v>0</v>
      </c>
      <c r="C20" s="40">
        <v>0</v>
      </c>
      <c r="D20" s="40">
        <v>0</v>
      </c>
      <c r="E20" s="61">
        <v>0</v>
      </c>
      <c r="F20" s="40">
        <v>0</v>
      </c>
      <c r="G20" s="40">
        <v>0</v>
      </c>
    </row>
    <row r="21" ht="22.5" customHeight="1" spans="1:7">
      <c r="A21" s="63" t="s">
        <v>251</v>
      </c>
      <c r="B21" s="40">
        <v>0</v>
      </c>
      <c r="C21" s="40">
        <v>0</v>
      </c>
      <c r="D21" s="40">
        <v>0</v>
      </c>
      <c r="E21" s="61">
        <v>0</v>
      </c>
      <c r="F21" s="40">
        <v>0</v>
      </c>
      <c r="G21" s="40">
        <v>0</v>
      </c>
    </row>
  </sheetData>
  <mergeCells count="8">
    <mergeCell ref="A2:G2"/>
    <mergeCell ref="A3:D3"/>
    <mergeCell ref="F4:G4"/>
    <mergeCell ref="A4:A5"/>
    <mergeCell ref="B4:B5"/>
    <mergeCell ref="C4:C5"/>
    <mergeCell ref="D4:D5"/>
    <mergeCell ref="E4:E5"/>
  </mergeCells>
  <pageMargins left="0.75" right="0.75" top="1" bottom="1" header="0.5" footer="0.5"/>
  <pageSetup paperSize="1" orientation="portrait"/>
  <headerFooter/>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Z9"/>
  <sheetViews>
    <sheetView showGridLines="0" showRuler="0" topLeftCell="A2" workbookViewId="0">
      <selection activeCell="D11" sqref="D11"/>
    </sheetView>
  </sheetViews>
  <sheetFormatPr defaultColWidth="9" defaultRowHeight="13.8"/>
  <cols>
    <col min="1" max="1" width="7.42592592592593" customWidth="1"/>
    <col min="2" max="2" width="11.5740740740741" customWidth="1"/>
    <col min="3" max="3" width="15" customWidth="1"/>
    <col min="4" max="4" width="11.8611111111111" customWidth="1"/>
    <col min="5" max="5" width="9.13888888888889" customWidth="1"/>
    <col min="6" max="6" width="6.42592592592593" customWidth="1"/>
    <col min="7" max="7" width="5" customWidth="1"/>
    <col min="8" max="11" width="9.28703703703704" customWidth="1"/>
    <col min="12" max="12" width="9.57407407407407" customWidth="1"/>
    <col min="13" max="14" width="9.28703703703704" customWidth="1"/>
    <col min="15" max="15" width="9.57407407407407" customWidth="1"/>
    <col min="16" max="16" width="9.28703703703704" customWidth="1"/>
    <col min="17" max="17" width="13.5740740740741" customWidth="1"/>
    <col min="18" max="18" width="9.28703703703704" customWidth="1"/>
    <col min="19" max="19" width="9.57407407407407" customWidth="1"/>
    <col min="20" max="21" width="8.57407407407407" customWidth="1"/>
    <col min="22" max="26" width="9.57407407407407" customWidth="1"/>
  </cols>
  <sheetData>
    <row r="1" ht="15.75" customHeight="1" spans="21:21">
      <c r="U1" s="37" t="s">
        <v>255</v>
      </c>
    </row>
    <row r="2" ht="33.75" customHeight="1" spans="1:21">
      <c r="A2" s="17" t="s">
        <v>128</v>
      </c>
      <c r="B2" s="17"/>
      <c r="C2" s="17"/>
      <c r="D2" s="17"/>
      <c r="E2" s="17"/>
      <c r="F2" s="17"/>
      <c r="G2" s="17"/>
      <c r="H2" s="17"/>
      <c r="I2" s="17"/>
      <c r="J2" s="17"/>
      <c r="K2" s="17"/>
      <c r="L2" s="17"/>
      <c r="M2" s="17"/>
      <c r="N2" s="17"/>
      <c r="O2" s="17"/>
      <c r="P2" s="17"/>
      <c r="Q2" s="17"/>
      <c r="R2" s="17"/>
      <c r="S2" s="17"/>
      <c r="T2" s="17"/>
      <c r="U2" s="17"/>
    </row>
    <row r="3" ht="14.25" customHeight="1" spans="1:21">
      <c r="A3" s="3" t="s">
        <v>6</v>
      </c>
      <c r="B3" s="3"/>
      <c r="C3" s="3"/>
      <c r="D3" s="3"/>
      <c r="E3" s="3"/>
      <c r="F3" s="3"/>
      <c r="G3" s="3"/>
      <c r="H3" s="3"/>
      <c r="I3" s="3"/>
      <c r="J3" s="3"/>
      <c r="K3" s="3"/>
      <c r="L3" s="3"/>
      <c r="M3" s="3"/>
      <c r="N3" s="3"/>
      <c r="O3" s="3"/>
      <c r="P3" s="3"/>
      <c r="Q3" s="3"/>
      <c r="R3" s="3"/>
      <c r="S3" s="3"/>
      <c r="T3" s="3"/>
      <c r="U3" s="59" t="s">
        <v>7</v>
      </c>
    </row>
    <row r="4" ht="21" customHeight="1" spans="1:26">
      <c r="A4" s="4" t="s">
        <v>52</v>
      </c>
      <c r="B4" s="4" t="s">
        <v>53</v>
      </c>
      <c r="C4" s="4" t="s">
        <v>256</v>
      </c>
      <c r="D4" s="4" t="s">
        <v>230</v>
      </c>
      <c r="E4" s="55" t="s">
        <v>31</v>
      </c>
      <c r="F4" s="4" t="s">
        <v>221</v>
      </c>
      <c r="G4" s="4" t="s">
        <v>231</v>
      </c>
      <c r="H4" s="4" t="s">
        <v>257</v>
      </c>
      <c r="I4" s="4"/>
      <c r="J4" s="4"/>
      <c r="K4" s="4"/>
      <c r="L4" s="4"/>
      <c r="M4" s="4"/>
      <c r="N4" s="4"/>
      <c r="O4" s="4"/>
      <c r="P4" s="4"/>
      <c r="Q4" s="4"/>
      <c r="R4" s="4"/>
      <c r="S4" s="4"/>
      <c r="T4" s="4"/>
      <c r="U4" s="4"/>
      <c r="V4" s="15"/>
      <c r="W4" s="15"/>
      <c r="X4" s="15"/>
      <c r="Y4" s="15"/>
      <c r="Z4" s="15"/>
    </row>
    <row r="5" ht="21" customHeight="1" spans="1:26">
      <c r="A5" s="4"/>
      <c r="B5" s="4"/>
      <c r="C5" s="4"/>
      <c r="D5" s="4"/>
      <c r="E5" s="55"/>
      <c r="F5" s="4"/>
      <c r="G5" s="4"/>
      <c r="H5" s="4" t="s">
        <v>32</v>
      </c>
      <c r="I5" s="4" t="s">
        <v>54</v>
      </c>
      <c r="J5" s="4"/>
      <c r="K5" s="4"/>
      <c r="L5" s="4"/>
      <c r="M5" s="4"/>
      <c r="N5" s="4"/>
      <c r="O5" s="4"/>
      <c r="P5" s="4"/>
      <c r="Q5" s="4"/>
      <c r="R5" s="4" t="s">
        <v>55</v>
      </c>
      <c r="S5" s="4"/>
      <c r="T5" s="4"/>
      <c r="U5" s="4"/>
      <c r="V5" s="15"/>
      <c r="W5" s="15"/>
      <c r="X5" s="15"/>
      <c r="Y5" s="15"/>
      <c r="Z5" s="15"/>
    </row>
    <row r="6" ht="24.75" customHeight="1" spans="1:26">
      <c r="A6" s="4"/>
      <c r="B6" s="4"/>
      <c r="C6" s="4"/>
      <c r="D6" s="4"/>
      <c r="E6" s="55"/>
      <c r="F6" s="4"/>
      <c r="G6" s="4"/>
      <c r="H6" s="4"/>
      <c r="I6" s="4" t="s">
        <v>32</v>
      </c>
      <c r="J6" s="4" t="s">
        <v>119</v>
      </c>
      <c r="K6" s="4"/>
      <c r="L6" s="4"/>
      <c r="M6" s="4"/>
      <c r="N6" s="4" t="s">
        <v>105</v>
      </c>
      <c r="O6" s="4"/>
      <c r="P6" s="4"/>
      <c r="Q6" s="4"/>
      <c r="R6" s="4" t="s">
        <v>34</v>
      </c>
      <c r="S6" s="55" t="s">
        <v>223</v>
      </c>
      <c r="T6" s="4" t="s">
        <v>224</v>
      </c>
      <c r="U6" s="4" t="s">
        <v>118</v>
      </c>
      <c r="V6" s="15"/>
      <c r="W6" s="15"/>
      <c r="X6" s="15"/>
      <c r="Y6" s="15"/>
      <c r="Z6" s="15"/>
    </row>
    <row r="7" ht="24.75" customHeight="1" spans="1:26">
      <c r="A7" s="4"/>
      <c r="B7" s="4"/>
      <c r="C7" s="4"/>
      <c r="D7" s="4"/>
      <c r="E7" s="55"/>
      <c r="F7" s="4"/>
      <c r="G7" s="4"/>
      <c r="H7" s="4"/>
      <c r="I7" s="4"/>
      <c r="J7" s="4" t="s">
        <v>34</v>
      </c>
      <c r="K7" s="4" t="s">
        <v>223</v>
      </c>
      <c r="L7" s="55" t="s">
        <v>224</v>
      </c>
      <c r="M7" s="4" t="s">
        <v>118</v>
      </c>
      <c r="N7" s="4" t="s">
        <v>34</v>
      </c>
      <c r="O7" s="55" t="s">
        <v>223</v>
      </c>
      <c r="P7" s="4" t="s">
        <v>224</v>
      </c>
      <c r="Q7" s="4" t="s">
        <v>118</v>
      </c>
      <c r="R7" s="4"/>
      <c r="S7" s="55"/>
      <c r="T7" s="4"/>
      <c r="U7" s="4"/>
      <c r="V7" s="15"/>
      <c r="W7" s="15"/>
      <c r="X7" s="15"/>
      <c r="Y7" s="15"/>
      <c r="Z7" s="15"/>
    </row>
    <row r="8" ht="71.25" customHeight="1" spans="1:26">
      <c r="A8" s="6"/>
      <c r="B8" s="6"/>
      <c r="C8" s="6"/>
      <c r="D8" s="6"/>
      <c r="E8" s="6"/>
      <c r="F8" s="56"/>
      <c r="G8" s="56"/>
      <c r="H8" s="57"/>
      <c r="I8" s="57"/>
      <c r="J8" s="57"/>
      <c r="K8" s="57"/>
      <c r="L8" s="57"/>
      <c r="M8" s="57"/>
      <c r="N8" s="57"/>
      <c r="O8" s="57"/>
      <c r="P8" s="57"/>
      <c r="Q8" s="57"/>
      <c r="R8" s="57"/>
      <c r="S8" s="57"/>
      <c r="T8" s="57"/>
      <c r="U8" s="57"/>
      <c r="V8" s="15"/>
      <c r="W8" s="15"/>
      <c r="X8" s="15"/>
      <c r="Y8" s="15"/>
      <c r="Z8" s="15"/>
    </row>
    <row r="9" ht="63.75" customHeight="1" spans="1:21">
      <c r="A9" s="48"/>
      <c r="B9" s="30" t="s">
        <v>258</v>
      </c>
      <c r="C9" s="48"/>
      <c r="D9" s="48"/>
      <c r="E9" s="48"/>
      <c r="F9" s="48"/>
      <c r="G9" s="48"/>
      <c r="H9" s="58"/>
      <c r="I9" s="58"/>
      <c r="J9" s="58"/>
      <c r="K9" s="58"/>
      <c r="L9" s="58"/>
      <c r="M9" s="58"/>
      <c r="N9" s="58"/>
      <c r="O9" s="58"/>
      <c r="P9" s="58"/>
      <c r="Q9" s="58"/>
      <c r="R9" s="58"/>
      <c r="S9" s="58"/>
      <c r="T9" s="58"/>
      <c r="U9" s="58"/>
    </row>
  </sheetData>
  <mergeCells count="20">
    <mergeCell ref="A2:U2"/>
    <mergeCell ref="A3:T3"/>
    <mergeCell ref="H4:U4"/>
    <mergeCell ref="I5:Q5"/>
    <mergeCell ref="R5:U5"/>
    <mergeCell ref="J6:M6"/>
    <mergeCell ref="N6:Q6"/>
    <mergeCell ref="A4:A7"/>
    <mergeCell ref="B4:B7"/>
    <mergeCell ref="C4:C7"/>
    <mergeCell ref="D4:D7"/>
    <mergeCell ref="E4:E7"/>
    <mergeCell ref="F4:F7"/>
    <mergeCell ref="G4:G7"/>
    <mergeCell ref="H5:H7"/>
    <mergeCell ref="I6:I7"/>
    <mergeCell ref="R6:R7"/>
    <mergeCell ref="S6:S7"/>
    <mergeCell ref="T6:T7"/>
    <mergeCell ref="U6:U7"/>
  </mergeCells>
  <pageMargins left="0.75" right="0.75" top="1" bottom="1" header="0.5" footer="0.5"/>
  <pageSetup paperSize="1" orientation="portrait"/>
  <headerFooter/>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Z10"/>
  <sheetViews>
    <sheetView showGridLines="0" showRuler="0" workbookViewId="0">
      <selection activeCell="D11" sqref="D11"/>
    </sheetView>
  </sheetViews>
  <sheetFormatPr defaultColWidth="9" defaultRowHeight="13.8"/>
  <cols>
    <col min="1" max="1" width="20.712962962963" customWidth="1"/>
    <col min="2" max="2" width="23.5740740740741" customWidth="1"/>
    <col min="3" max="7" width="25" customWidth="1"/>
    <col min="8" max="26" width="10" customWidth="1"/>
  </cols>
  <sheetData>
    <row r="1" ht="15.75" customHeight="1" spans="7:7">
      <c r="G1" s="37" t="s">
        <v>259</v>
      </c>
    </row>
    <row r="2" ht="33.75" customHeight="1" spans="1:7">
      <c r="A2" s="17" t="s">
        <v>128</v>
      </c>
      <c r="B2" s="17"/>
      <c r="C2" s="17"/>
      <c r="D2" s="17"/>
      <c r="E2" s="17"/>
      <c r="F2" s="17"/>
      <c r="G2" s="17"/>
    </row>
    <row r="3" ht="14.25" customHeight="1" spans="1:7">
      <c r="A3" s="18" t="s">
        <v>6</v>
      </c>
      <c r="B3" s="18"/>
      <c r="C3" s="18"/>
      <c r="D3" s="18"/>
      <c r="E3" s="18"/>
      <c r="F3" s="18"/>
      <c r="G3" s="37" t="s">
        <v>7</v>
      </c>
    </row>
    <row r="4" ht="21" customHeight="1" spans="1:7">
      <c r="A4" s="38" t="s">
        <v>210</v>
      </c>
      <c r="B4" s="38"/>
      <c r="C4" s="38" t="s">
        <v>129</v>
      </c>
      <c r="D4" s="38"/>
      <c r="E4" s="38"/>
      <c r="F4" s="38"/>
      <c r="G4" s="38"/>
    </row>
    <row r="5" ht="21" customHeight="1" spans="1:7">
      <c r="A5" s="38" t="s">
        <v>52</v>
      </c>
      <c r="B5" s="38" t="s">
        <v>53</v>
      </c>
      <c r="C5" s="38" t="s">
        <v>32</v>
      </c>
      <c r="D5" s="38" t="s">
        <v>54</v>
      </c>
      <c r="E5" s="38"/>
      <c r="F5" s="38"/>
      <c r="G5" s="38" t="s">
        <v>55</v>
      </c>
    </row>
    <row r="6" ht="15" customHeight="1" spans="1:7">
      <c r="A6" s="38"/>
      <c r="B6" s="38"/>
      <c r="C6" s="38"/>
      <c r="D6" s="38" t="s">
        <v>34</v>
      </c>
      <c r="E6" s="38" t="s">
        <v>119</v>
      </c>
      <c r="F6" s="38" t="s">
        <v>105</v>
      </c>
      <c r="G6" s="38"/>
    </row>
    <row r="7" ht="15" customHeight="1" spans="1:7">
      <c r="A7" s="38"/>
      <c r="B7" s="38"/>
      <c r="C7" s="38"/>
      <c r="D7" s="38"/>
      <c r="E7" s="38"/>
      <c r="F7" s="38"/>
      <c r="G7" s="38"/>
    </row>
    <row r="8" ht="22.5" customHeight="1" spans="1:26">
      <c r="A8" s="52"/>
      <c r="B8" s="53"/>
      <c r="C8" s="42">
        <v>0</v>
      </c>
      <c r="D8" s="42">
        <v>0</v>
      </c>
      <c r="E8" s="42">
        <v>0</v>
      </c>
      <c r="F8" s="42">
        <v>0</v>
      </c>
      <c r="G8" s="42">
        <v>0</v>
      </c>
      <c r="H8" s="35"/>
      <c r="I8" s="35"/>
      <c r="J8" s="35"/>
      <c r="K8" s="35"/>
      <c r="L8" s="35"/>
      <c r="M8" s="35"/>
      <c r="N8" s="35"/>
      <c r="O8" s="35"/>
      <c r="P8" s="35"/>
      <c r="Q8" s="35"/>
      <c r="R8" s="35"/>
      <c r="S8" s="35"/>
      <c r="T8" s="35"/>
      <c r="U8" s="35"/>
      <c r="V8" s="35"/>
      <c r="W8" s="35"/>
      <c r="X8" s="35"/>
      <c r="Y8" s="35"/>
      <c r="Z8" s="35"/>
    </row>
    <row r="9" ht="22.5" customHeight="1" spans="1:7">
      <c r="A9" s="39"/>
      <c r="B9" s="54"/>
      <c r="C9" s="40">
        <v>0</v>
      </c>
      <c r="D9" s="40">
        <v>0</v>
      </c>
      <c r="E9" s="40">
        <v>0</v>
      </c>
      <c r="F9" s="40">
        <v>0</v>
      </c>
      <c r="G9" s="40">
        <v>0</v>
      </c>
    </row>
    <row r="10" ht="22.5" customHeight="1" spans="1:26">
      <c r="A10" s="52"/>
      <c r="B10" s="41" t="s">
        <v>79</v>
      </c>
      <c r="C10" s="42">
        <v>0</v>
      </c>
      <c r="D10" s="42">
        <v>0</v>
      </c>
      <c r="E10" s="42">
        <v>0</v>
      </c>
      <c r="F10" s="42">
        <v>0</v>
      </c>
      <c r="G10" s="42">
        <v>0</v>
      </c>
      <c r="H10" s="35"/>
      <c r="I10" s="35"/>
      <c r="J10" s="35"/>
      <c r="K10" s="35"/>
      <c r="L10" s="35"/>
      <c r="M10" s="35"/>
      <c r="N10" s="35"/>
      <c r="O10" s="35"/>
      <c r="P10" s="35"/>
      <c r="Q10" s="35"/>
      <c r="R10" s="35"/>
      <c r="S10" s="35"/>
      <c r="T10" s="35"/>
      <c r="U10" s="35"/>
      <c r="V10" s="35"/>
      <c r="W10" s="35"/>
      <c r="X10" s="35"/>
      <c r="Y10" s="35"/>
      <c r="Z10" s="35"/>
    </row>
  </sheetData>
  <mergeCells count="12">
    <mergeCell ref="A2:G2"/>
    <mergeCell ref="A3:F3"/>
    <mergeCell ref="A4:B4"/>
    <mergeCell ref="C4:G4"/>
    <mergeCell ref="D5:F5"/>
    <mergeCell ref="A5:A7"/>
    <mergeCell ref="B5:B7"/>
    <mergeCell ref="C5:C7"/>
    <mergeCell ref="D6:D7"/>
    <mergeCell ref="E6:E7"/>
    <mergeCell ref="F6:F7"/>
    <mergeCell ref="G5:G7"/>
  </mergeCells>
  <pageMargins left="0.75" right="0.75" top="1" bottom="1" header="0.5" footer="0.5"/>
  <pageSetup paperSize="1" orientation="portrait"/>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Z11"/>
  <sheetViews>
    <sheetView showGridLines="0" showRuler="0" workbookViewId="0">
      <selection activeCell="D11" sqref="D11"/>
    </sheetView>
  </sheetViews>
  <sheetFormatPr defaultColWidth="9" defaultRowHeight="13.8"/>
  <cols>
    <col min="1" max="1" width="17.8611111111111" customWidth="1"/>
    <col min="2" max="2" width="19.287037037037" customWidth="1"/>
    <col min="3" max="3" width="20.712962962963" customWidth="1"/>
    <col min="4" max="10" width="19.287037037037" customWidth="1"/>
    <col min="11" max="26" width="9.57407407407407" customWidth="1"/>
  </cols>
  <sheetData>
    <row r="1" ht="20.25" customHeight="1" spans="1:10">
      <c r="A1" s="1"/>
      <c r="B1" s="1"/>
      <c r="C1" s="1"/>
      <c r="D1" s="1"/>
      <c r="F1" s="1"/>
      <c r="G1" s="1"/>
      <c r="H1" s="1"/>
      <c r="I1" s="1"/>
      <c r="J1" s="14" t="s">
        <v>260</v>
      </c>
    </row>
    <row r="2" ht="30.75" customHeight="1" spans="1:10">
      <c r="A2" s="2" t="s">
        <v>132</v>
      </c>
      <c r="B2" s="2"/>
      <c r="C2" s="2"/>
      <c r="D2" s="2"/>
      <c r="E2" s="2"/>
      <c r="F2" s="2"/>
      <c r="G2" s="2"/>
      <c r="H2" s="2"/>
      <c r="I2" s="2"/>
      <c r="J2" s="2"/>
    </row>
    <row r="3" ht="17.25" customHeight="1" spans="1:10">
      <c r="A3" s="3" t="s">
        <v>6</v>
      </c>
      <c r="B3" s="3"/>
      <c r="C3" s="3"/>
      <c r="D3" s="3"/>
      <c r="E3" s="3"/>
      <c r="F3" s="3"/>
      <c r="G3" s="3"/>
      <c r="H3" s="3"/>
      <c r="I3" s="3"/>
      <c r="J3" s="14" t="s">
        <v>7</v>
      </c>
    </row>
    <row r="4" ht="18.75" customHeight="1" spans="1:10">
      <c r="A4" s="4" t="s">
        <v>52</v>
      </c>
      <c r="B4" s="4" t="s">
        <v>53</v>
      </c>
      <c r="C4" s="4" t="s">
        <v>145</v>
      </c>
      <c r="D4" s="4" t="s">
        <v>230</v>
      </c>
      <c r="E4" s="43" t="s">
        <v>31</v>
      </c>
      <c r="F4" s="4" t="s">
        <v>221</v>
      </c>
      <c r="G4" s="4" t="s">
        <v>222</v>
      </c>
      <c r="H4" s="4" t="s">
        <v>55</v>
      </c>
      <c r="I4" s="4"/>
      <c r="J4" s="4"/>
    </row>
    <row r="5" ht="18.75" customHeight="1" spans="1:10">
      <c r="A5" s="4"/>
      <c r="B5" s="4"/>
      <c r="C5" s="4"/>
      <c r="D5" s="4"/>
      <c r="E5" s="43"/>
      <c r="F5" s="4"/>
      <c r="G5" s="4"/>
      <c r="H5" s="4" t="s">
        <v>34</v>
      </c>
      <c r="I5" s="4" t="s">
        <v>223</v>
      </c>
      <c r="J5" s="4" t="s">
        <v>224</v>
      </c>
    </row>
    <row r="6" ht="37.5" customHeight="1" spans="1:26">
      <c r="A6" s="44"/>
      <c r="B6" s="44"/>
      <c r="C6" s="44"/>
      <c r="D6" s="44"/>
      <c r="E6" s="45" t="s">
        <v>19</v>
      </c>
      <c r="F6" s="44"/>
      <c r="G6" s="44"/>
      <c r="H6" s="46">
        <v>0</v>
      </c>
      <c r="I6" s="46">
        <v>0</v>
      </c>
      <c r="J6" s="46">
        <v>0</v>
      </c>
      <c r="K6" s="36"/>
      <c r="L6" s="36"/>
      <c r="M6" s="36"/>
      <c r="N6" s="36"/>
      <c r="O6" s="36"/>
      <c r="P6" s="36"/>
      <c r="Q6" s="36"/>
      <c r="R6" s="36"/>
      <c r="S6" s="36"/>
      <c r="T6" s="36"/>
      <c r="U6" s="36"/>
      <c r="V6" s="36"/>
      <c r="W6" s="36"/>
      <c r="X6" s="36"/>
      <c r="Y6" s="36"/>
      <c r="Z6" s="36"/>
    </row>
    <row r="7" ht="37.5" customHeight="1" spans="1:26">
      <c r="A7" s="44"/>
      <c r="B7" s="44"/>
      <c r="C7" s="44"/>
      <c r="D7" s="44"/>
      <c r="E7" s="45"/>
      <c r="F7" s="44"/>
      <c r="G7" s="44"/>
      <c r="H7" s="46">
        <v>0</v>
      </c>
      <c r="I7" s="46">
        <v>0</v>
      </c>
      <c r="J7" s="46">
        <v>0</v>
      </c>
      <c r="K7" s="36"/>
      <c r="L7" s="36"/>
      <c r="M7" s="36"/>
      <c r="N7" s="36"/>
      <c r="O7" s="36"/>
      <c r="P7" s="36"/>
      <c r="Q7" s="36"/>
      <c r="R7" s="36"/>
      <c r="S7" s="36"/>
      <c r="T7" s="36"/>
      <c r="U7" s="36"/>
      <c r="V7" s="36"/>
      <c r="W7" s="36"/>
      <c r="X7" s="36"/>
      <c r="Y7" s="36"/>
      <c r="Z7" s="36"/>
    </row>
    <row r="8" ht="37.5" customHeight="1" spans="1:10">
      <c r="A8" s="47"/>
      <c r="B8" s="47"/>
      <c r="C8" s="47"/>
      <c r="D8" s="47"/>
      <c r="E8" s="48"/>
      <c r="F8" s="47"/>
      <c r="G8" s="47"/>
      <c r="H8" s="49">
        <v>0</v>
      </c>
      <c r="I8" s="49">
        <v>0</v>
      </c>
      <c r="J8" s="49">
        <v>0</v>
      </c>
    </row>
    <row r="9" ht="37.5" customHeight="1" spans="1:10">
      <c r="A9" s="47"/>
      <c r="B9" s="47"/>
      <c r="C9" s="47"/>
      <c r="D9" s="47"/>
      <c r="E9" s="48"/>
      <c r="F9" s="47"/>
      <c r="G9" s="47"/>
      <c r="H9" s="49">
        <v>0</v>
      </c>
      <c r="I9" s="49">
        <v>0</v>
      </c>
      <c r="J9" s="49">
        <v>0</v>
      </c>
    </row>
    <row r="10" ht="37.5" customHeight="1" spans="1:10">
      <c r="A10" s="47"/>
      <c r="B10" s="47"/>
      <c r="C10" s="47"/>
      <c r="D10" s="47"/>
      <c r="E10" s="50"/>
      <c r="F10" s="47"/>
      <c r="G10" s="47"/>
      <c r="H10" s="49"/>
      <c r="I10" s="49"/>
      <c r="J10" s="49"/>
    </row>
    <row r="11" ht="37.5" customHeight="1" spans="1:26">
      <c r="A11" s="51" t="s">
        <v>79</v>
      </c>
      <c r="B11" s="26"/>
      <c r="C11" s="44"/>
      <c r="D11" s="44"/>
      <c r="E11" s="48"/>
      <c r="F11" s="44"/>
      <c r="G11" s="44"/>
      <c r="H11" s="46">
        <v>0</v>
      </c>
      <c r="I11" s="46">
        <v>0</v>
      </c>
      <c r="J11" s="46">
        <v>0</v>
      </c>
      <c r="K11" s="36"/>
      <c r="L11" s="36"/>
      <c r="M11" s="36"/>
      <c r="N11" s="36"/>
      <c r="O11" s="36"/>
      <c r="P11" s="36"/>
      <c r="Q11" s="36"/>
      <c r="R11" s="36"/>
      <c r="S11" s="36"/>
      <c r="T11" s="36"/>
      <c r="U11" s="36"/>
      <c r="V11" s="36"/>
      <c r="W11" s="36"/>
      <c r="X11" s="36"/>
      <c r="Y11" s="36"/>
      <c r="Z11" s="36"/>
    </row>
  </sheetData>
  <mergeCells count="11">
    <mergeCell ref="A2:J2"/>
    <mergeCell ref="A3:I3"/>
    <mergeCell ref="H4:J4"/>
    <mergeCell ref="A4:A5"/>
    <mergeCell ref="B4:B5"/>
    <mergeCell ref="C4:C5"/>
    <mergeCell ref="D4:D5"/>
    <mergeCell ref="E4:E5"/>
    <mergeCell ref="F4:F5"/>
    <mergeCell ref="G4:G5"/>
    <mergeCell ref="G4:G5"/>
  </mergeCells>
  <pageMargins left="0.75" right="0.75" top="1" bottom="1" header="0.5" footer="0.5"/>
  <pageSetup paperSize="1" orientation="portrait"/>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0"/>
  <sheetViews>
    <sheetView showGridLines="0" showRuler="0" workbookViewId="0">
      <selection activeCell="D11" sqref="D11"/>
    </sheetView>
  </sheetViews>
  <sheetFormatPr defaultColWidth="9" defaultRowHeight="13.8" outlineLevelCol="6"/>
  <cols>
    <col min="1" max="7" width="25" customWidth="1"/>
    <col min="8" max="26" width="9.57407407407407" customWidth="1"/>
  </cols>
  <sheetData>
    <row r="1" ht="15.75" customHeight="1" spans="7:7">
      <c r="G1" s="37" t="s">
        <v>261</v>
      </c>
    </row>
    <row r="2" ht="33.75" customHeight="1" spans="1:7">
      <c r="A2" s="17" t="s">
        <v>132</v>
      </c>
      <c r="B2" s="17"/>
      <c r="C2" s="17"/>
      <c r="D2" s="17"/>
      <c r="E2" s="17"/>
      <c r="F2" s="17"/>
      <c r="G2" s="17"/>
    </row>
    <row r="3" ht="14.25" customHeight="1" spans="1:7">
      <c r="A3" s="18" t="s">
        <v>6</v>
      </c>
      <c r="B3" s="18"/>
      <c r="C3" s="18"/>
      <c r="D3" s="18"/>
      <c r="E3" s="18"/>
      <c r="F3" s="18"/>
      <c r="G3" s="37" t="s">
        <v>7</v>
      </c>
    </row>
    <row r="4" ht="21" customHeight="1" spans="1:7">
      <c r="A4" s="38" t="s">
        <v>210</v>
      </c>
      <c r="B4" s="38"/>
      <c r="C4" s="38" t="s">
        <v>133</v>
      </c>
      <c r="D4" s="38"/>
      <c r="E4" s="38"/>
      <c r="F4" s="38"/>
      <c r="G4" s="38"/>
    </row>
    <row r="5" ht="21" customHeight="1" spans="1:7">
      <c r="A5" s="38" t="s">
        <v>52</v>
      </c>
      <c r="B5" s="38" t="s">
        <v>53</v>
      </c>
      <c r="C5" s="38" t="s">
        <v>32</v>
      </c>
      <c r="D5" s="38" t="s">
        <v>54</v>
      </c>
      <c r="E5" s="38"/>
      <c r="F5" s="38"/>
      <c r="G5" s="38" t="s">
        <v>55</v>
      </c>
    </row>
    <row r="6" ht="15" customHeight="1" spans="1:7">
      <c r="A6" s="38"/>
      <c r="B6" s="38"/>
      <c r="C6" s="38"/>
      <c r="D6" s="38" t="s">
        <v>34</v>
      </c>
      <c r="E6" s="38" t="s">
        <v>119</v>
      </c>
      <c r="F6" s="38" t="s">
        <v>105</v>
      </c>
      <c r="G6" s="38"/>
    </row>
    <row r="7" ht="15" customHeight="1" spans="1:7">
      <c r="A7" s="38"/>
      <c r="B7" s="38"/>
      <c r="C7" s="38"/>
      <c r="D7" s="38"/>
      <c r="E7" s="38"/>
      <c r="F7" s="38"/>
      <c r="G7" s="38"/>
    </row>
    <row r="8" ht="18.75" customHeight="1" spans="1:7">
      <c r="A8" s="39"/>
      <c r="B8" s="39"/>
      <c r="C8" s="40">
        <v>0</v>
      </c>
      <c r="D8" s="40">
        <v>0</v>
      </c>
      <c r="E8" s="40">
        <v>0</v>
      </c>
      <c r="F8" s="40">
        <v>0</v>
      </c>
      <c r="G8" s="40">
        <v>0</v>
      </c>
    </row>
    <row r="9" ht="18.75" customHeight="1" spans="1:7">
      <c r="A9" s="39"/>
      <c r="B9" s="39"/>
      <c r="C9" s="40">
        <v>0</v>
      </c>
      <c r="D9" s="40">
        <v>0</v>
      </c>
      <c r="E9" s="40">
        <v>0</v>
      </c>
      <c r="F9" s="40">
        <v>0</v>
      </c>
      <c r="G9" s="40">
        <v>0</v>
      </c>
    </row>
    <row r="10" ht="18.75" customHeight="1" spans="1:7">
      <c r="A10" s="41"/>
      <c r="B10" s="41" t="s">
        <v>79</v>
      </c>
      <c r="C10" s="42">
        <v>0</v>
      </c>
      <c r="D10" s="42">
        <v>0</v>
      </c>
      <c r="E10" s="42">
        <v>0</v>
      </c>
      <c r="F10" s="42">
        <v>0</v>
      </c>
      <c r="G10" s="42">
        <v>0</v>
      </c>
    </row>
  </sheetData>
  <mergeCells count="12">
    <mergeCell ref="A2:G2"/>
    <mergeCell ref="A3:F3"/>
    <mergeCell ref="A4:B4"/>
    <mergeCell ref="C4:G4"/>
    <mergeCell ref="D5:F5"/>
    <mergeCell ref="A5:A7"/>
    <mergeCell ref="B5:B7"/>
    <mergeCell ref="C5:C7"/>
    <mergeCell ref="D6:D7"/>
    <mergeCell ref="E6:E7"/>
    <mergeCell ref="F6:F7"/>
    <mergeCell ref="G5:G7"/>
  </mergeCells>
  <pageMargins left="0.75" right="0.75" top="1" bottom="1" header="0.5" footer="0.5"/>
  <pageSetup paperSize="1" orientation="portrait"/>
  <headerFooter/>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A10"/>
  <sheetViews>
    <sheetView showGridLines="0" showRuler="0" workbookViewId="0">
      <selection activeCell="D11" sqref="D11"/>
    </sheetView>
  </sheetViews>
  <sheetFormatPr defaultColWidth="9" defaultRowHeight="13.8"/>
  <cols>
    <col min="1" max="1" width="23.1388888888889" customWidth="1"/>
    <col min="2" max="2" width="15.287037037037" customWidth="1"/>
    <col min="3" max="3" width="15" customWidth="1"/>
    <col min="4" max="10" width="13.5740740740741" customWidth="1"/>
    <col min="11" max="15" width="11.4259259259259" customWidth="1"/>
    <col min="16" max="26" width="10" customWidth="1"/>
    <col min="27" max="27" width="9.57407407407407" customWidth="1"/>
  </cols>
  <sheetData>
    <row r="1" ht="20.25" customHeight="1" spans="15:15">
      <c r="O1" s="28" t="s">
        <v>262</v>
      </c>
    </row>
    <row r="2" ht="33" customHeight="1" spans="1:15">
      <c r="A2" s="17" t="s">
        <v>263</v>
      </c>
      <c r="B2" s="17"/>
      <c r="C2" s="17"/>
      <c r="D2" s="17"/>
      <c r="E2" s="17"/>
      <c r="F2" s="17"/>
      <c r="G2" s="17"/>
      <c r="H2" s="17"/>
      <c r="I2" s="17"/>
      <c r="J2" s="17"/>
      <c r="K2" s="17"/>
      <c r="L2" s="17"/>
      <c r="M2" s="17"/>
      <c r="N2" s="17"/>
      <c r="O2" s="17"/>
    </row>
    <row r="3" ht="15.75" customHeight="1" spans="1:15">
      <c r="A3" s="18" t="s">
        <v>6</v>
      </c>
      <c r="B3" s="18"/>
      <c r="C3" s="18"/>
      <c r="D3" s="18"/>
      <c r="E3" s="18"/>
      <c r="F3" s="18"/>
      <c r="G3" s="18"/>
      <c r="H3" s="18"/>
      <c r="I3" s="18"/>
      <c r="J3" s="18"/>
      <c r="K3" s="18"/>
      <c r="L3" s="18"/>
      <c r="M3" s="18"/>
      <c r="O3" s="29"/>
    </row>
    <row r="4" ht="18" customHeight="1" spans="1:27">
      <c r="A4" s="19" t="s">
        <v>31</v>
      </c>
      <c r="B4" s="19" t="s">
        <v>221</v>
      </c>
      <c r="C4" s="19" t="s">
        <v>264</v>
      </c>
      <c r="D4" s="19" t="s">
        <v>265</v>
      </c>
      <c r="E4" s="19"/>
      <c r="F4" s="19"/>
      <c r="G4" s="19"/>
      <c r="H4" s="19"/>
      <c r="I4" s="19"/>
      <c r="J4" s="19"/>
      <c r="K4" s="19"/>
      <c r="L4" s="19"/>
      <c r="M4" s="19"/>
      <c r="N4" s="19"/>
      <c r="O4" s="19"/>
      <c r="P4" s="16"/>
      <c r="Q4" s="16"/>
      <c r="R4" s="16"/>
      <c r="S4" s="16"/>
      <c r="T4" s="16"/>
      <c r="U4" s="16"/>
      <c r="V4" s="16"/>
      <c r="W4" s="16"/>
      <c r="X4" s="16"/>
      <c r="Y4" s="16"/>
      <c r="Z4" s="16"/>
      <c r="AA4" s="16"/>
    </row>
    <row r="5" ht="27.75" customHeight="1" spans="1:27">
      <c r="A5" s="19"/>
      <c r="B5" s="19"/>
      <c r="C5" s="19"/>
      <c r="D5" s="19" t="s">
        <v>266</v>
      </c>
      <c r="E5" s="19"/>
      <c r="F5" s="19"/>
      <c r="G5" s="19"/>
      <c r="H5" s="19"/>
      <c r="I5" s="19"/>
      <c r="J5" s="19" t="s">
        <v>267</v>
      </c>
      <c r="K5" s="19" t="s">
        <v>268</v>
      </c>
      <c r="L5" s="19"/>
      <c r="M5" s="19"/>
      <c r="N5" s="19"/>
      <c r="O5" s="19" t="s">
        <v>269</v>
      </c>
      <c r="P5" s="16"/>
      <c r="Q5" s="16"/>
      <c r="R5" s="16"/>
      <c r="S5" s="16"/>
      <c r="T5" s="16"/>
      <c r="U5" s="16"/>
      <c r="V5" s="16"/>
      <c r="W5" s="16"/>
      <c r="X5" s="16"/>
      <c r="Y5" s="16"/>
      <c r="Z5" s="16"/>
      <c r="AA5" s="16"/>
    </row>
    <row r="6" ht="22.5" customHeight="1" spans="1:27">
      <c r="A6" s="19"/>
      <c r="B6" s="19"/>
      <c r="C6" s="19"/>
      <c r="D6" s="19" t="s">
        <v>34</v>
      </c>
      <c r="E6" s="19" t="s">
        <v>270</v>
      </c>
      <c r="F6" s="19" t="s">
        <v>271</v>
      </c>
      <c r="G6" s="19" t="s">
        <v>272</v>
      </c>
      <c r="H6" s="19" t="s">
        <v>273</v>
      </c>
      <c r="I6" s="19" t="s">
        <v>274</v>
      </c>
      <c r="J6" s="19"/>
      <c r="K6" s="19" t="s">
        <v>34</v>
      </c>
      <c r="L6" s="19" t="s">
        <v>275</v>
      </c>
      <c r="M6" s="19" t="s">
        <v>276</v>
      </c>
      <c r="N6" s="30" t="s">
        <v>277</v>
      </c>
      <c r="O6" s="19" t="s">
        <v>278</v>
      </c>
      <c r="P6" s="16"/>
      <c r="Q6" s="16"/>
      <c r="R6" s="16"/>
      <c r="S6" s="16"/>
      <c r="T6" s="16"/>
      <c r="U6" s="16"/>
      <c r="V6" s="16"/>
      <c r="W6" s="16"/>
      <c r="X6" s="16"/>
      <c r="Y6" s="16"/>
      <c r="Z6" s="16"/>
      <c r="AA6" s="16"/>
    </row>
    <row r="7" ht="32.25" customHeight="1" spans="1:27">
      <c r="A7" s="19"/>
      <c r="B7" s="19"/>
      <c r="C7" s="19"/>
      <c r="D7" s="19"/>
      <c r="E7" s="19"/>
      <c r="F7" s="19"/>
      <c r="G7" s="19"/>
      <c r="H7" s="19"/>
      <c r="I7" s="19"/>
      <c r="J7" s="19"/>
      <c r="K7" s="19"/>
      <c r="L7" s="19"/>
      <c r="M7" s="19"/>
      <c r="N7" s="30"/>
      <c r="O7" s="19"/>
      <c r="P7" s="16"/>
      <c r="Q7" s="16"/>
      <c r="R7" s="16"/>
      <c r="S7" s="16"/>
      <c r="T7" s="16"/>
      <c r="U7" s="16"/>
      <c r="V7" s="16"/>
      <c r="W7" s="16"/>
      <c r="X7" s="16"/>
      <c r="Y7" s="16"/>
      <c r="Z7" s="16"/>
      <c r="AA7" s="16"/>
    </row>
    <row r="8" ht="30" customHeight="1" spans="1:27">
      <c r="A8" s="20"/>
      <c r="B8" s="20"/>
      <c r="C8" s="20"/>
      <c r="D8" s="21">
        <v>0</v>
      </c>
      <c r="E8" s="21">
        <v>0</v>
      </c>
      <c r="F8" s="21">
        <v>0</v>
      </c>
      <c r="G8" s="21">
        <v>0</v>
      </c>
      <c r="H8" s="21">
        <v>0</v>
      </c>
      <c r="I8" s="21">
        <v>0</v>
      </c>
      <c r="J8" s="31">
        <v>0</v>
      </c>
      <c r="K8" s="31">
        <v>0</v>
      </c>
      <c r="L8" s="31">
        <v>0</v>
      </c>
      <c r="M8" s="31">
        <v>0</v>
      </c>
      <c r="N8" s="32">
        <v>0</v>
      </c>
      <c r="O8" s="31">
        <v>0</v>
      </c>
      <c r="P8" s="16"/>
      <c r="Q8" s="16"/>
      <c r="R8" s="16"/>
      <c r="S8" s="16"/>
      <c r="T8" s="16"/>
      <c r="U8" s="16"/>
      <c r="V8" s="16"/>
      <c r="W8" s="16"/>
      <c r="X8" s="16"/>
      <c r="Y8" s="16"/>
      <c r="Z8" s="16"/>
      <c r="AA8" s="16"/>
    </row>
    <row r="9" ht="30" customHeight="1" spans="1:27">
      <c r="A9" s="9"/>
      <c r="B9" s="22"/>
      <c r="C9" s="9"/>
      <c r="D9" s="23">
        <v>0</v>
      </c>
      <c r="E9" s="23"/>
      <c r="F9" s="23"/>
      <c r="G9" s="23"/>
      <c r="H9" s="23"/>
      <c r="I9" s="23"/>
      <c r="J9" s="33"/>
      <c r="K9" s="33">
        <v>0</v>
      </c>
      <c r="L9" s="33"/>
      <c r="M9" s="33"/>
      <c r="N9" s="32"/>
      <c r="O9" s="33"/>
      <c r="P9" s="16"/>
      <c r="Q9" s="16"/>
      <c r="R9" s="16"/>
      <c r="S9" s="16"/>
      <c r="T9" s="16"/>
      <c r="U9" s="16"/>
      <c r="V9" s="16"/>
      <c r="W9" s="16"/>
      <c r="X9" s="16"/>
      <c r="Y9" s="16"/>
      <c r="Z9" s="16"/>
      <c r="AA9" s="16"/>
    </row>
    <row r="10" ht="30" customHeight="1" spans="1:27">
      <c r="A10" s="24" t="s">
        <v>279</v>
      </c>
      <c r="B10" s="25"/>
      <c r="C10" s="26"/>
      <c r="D10" s="27">
        <v>0</v>
      </c>
      <c r="E10" s="27">
        <v>0</v>
      </c>
      <c r="F10" s="27">
        <v>0</v>
      </c>
      <c r="G10" s="27">
        <v>0</v>
      </c>
      <c r="H10" s="27">
        <v>0</v>
      </c>
      <c r="I10" s="27">
        <v>0</v>
      </c>
      <c r="J10" s="34">
        <v>0</v>
      </c>
      <c r="K10" s="34">
        <v>0</v>
      </c>
      <c r="L10" s="34">
        <v>0</v>
      </c>
      <c r="M10" s="34">
        <v>0</v>
      </c>
      <c r="N10" s="32">
        <v>0</v>
      </c>
      <c r="O10" s="34">
        <v>0</v>
      </c>
      <c r="P10" s="35"/>
      <c r="Q10" s="35"/>
      <c r="R10" s="35"/>
      <c r="S10" s="35"/>
      <c r="T10" s="35"/>
      <c r="U10" s="35"/>
      <c r="V10" s="35"/>
      <c r="W10" s="35"/>
      <c r="X10" s="35"/>
      <c r="Y10" s="35"/>
      <c r="Z10" s="35"/>
      <c r="AA10" s="36"/>
    </row>
  </sheetData>
  <mergeCells count="20">
    <mergeCell ref="A2:O2"/>
    <mergeCell ref="A3:M3"/>
    <mergeCell ref="D4:O4"/>
    <mergeCell ref="D5:I5"/>
    <mergeCell ref="K5:N5"/>
    <mergeCell ref="A4:A7"/>
    <mergeCell ref="B4:B7"/>
    <mergeCell ref="C4:C7"/>
    <mergeCell ref="D6:D7"/>
    <mergeCell ref="E6:E7"/>
    <mergeCell ref="F6:F7"/>
    <mergeCell ref="G6:G7"/>
    <mergeCell ref="H6:H7"/>
    <mergeCell ref="I6:I7"/>
    <mergeCell ref="J5:J7"/>
    <mergeCell ref="K6:K7"/>
    <mergeCell ref="L6:L7"/>
    <mergeCell ref="M6:M7"/>
    <mergeCell ref="N6:N7"/>
    <mergeCell ref="O6:O7"/>
  </mergeCells>
  <pageMargins left="0.75" right="0.75" top="1" bottom="1" header="0.5" footer="0.5"/>
  <pageSetup paperSize="1" orientation="portrait"/>
  <headerFooter/>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Z10"/>
  <sheetViews>
    <sheetView showGridLines="0" showRuler="0" topLeftCell="I1" workbookViewId="0">
      <selection activeCell="D11" sqref="D11"/>
    </sheetView>
  </sheetViews>
  <sheetFormatPr defaultColWidth="9" defaultRowHeight="13.8"/>
  <cols>
    <col min="1" max="1" width="5.13888888888889" customWidth="1"/>
    <col min="2" max="2" width="5.28703703703704" customWidth="1"/>
    <col min="3" max="3" width="8.28703703703704" customWidth="1"/>
    <col min="4" max="8" width="9.86111111111111" customWidth="1"/>
    <col min="9" max="11" width="9" customWidth="1"/>
    <col min="12" max="12" width="9.28703703703704" customWidth="1"/>
    <col min="13" max="19" width="9" customWidth="1"/>
    <col min="20" max="22" width="9.86111111111111" customWidth="1"/>
    <col min="23" max="23" width="9" customWidth="1"/>
    <col min="24" max="26" width="9.57407407407407" customWidth="1"/>
  </cols>
  <sheetData>
    <row r="1" ht="15" customHeight="1" spans="1:23">
      <c r="A1" s="1"/>
      <c r="B1" s="1"/>
      <c r="C1" s="1"/>
      <c r="D1" s="1"/>
      <c r="E1" s="1"/>
      <c r="F1" s="1"/>
      <c r="G1" s="1"/>
      <c r="H1" s="1"/>
      <c r="I1" s="1"/>
      <c r="J1" s="1"/>
      <c r="K1" s="1"/>
      <c r="L1" s="1"/>
      <c r="M1" s="1"/>
      <c r="N1" s="11"/>
      <c r="O1" s="11"/>
      <c r="P1" s="1"/>
      <c r="Q1" s="1"/>
      <c r="R1" s="1"/>
      <c r="S1" s="1"/>
      <c r="T1" s="1"/>
      <c r="U1" s="1"/>
      <c r="V1" s="14" t="s">
        <v>280</v>
      </c>
      <c r="W1" s="14"/>
    </row>
    <row r="2" ht="39" customHeight="1" spans="1:23">
      <c r="A2" s="2" t="s">
        <v>281</v>
      </c>
      <c r="B2" s="2"/>
      <c r="C2" s="2"/>
      <c r="D2" s="2"/>
      <c r="E2" s="2"/>
      <c r="F2" s="2"/>
      <c r="G2" s="2"/>
      <c r="H2" s="2"/>
      <c r="I2" s="2"/>
      <c r="J2" s="2"/>
      <c r="K2" s="2"/>
      <c r="L2" s="2"/>
      <c r="M2" s="2"/>
      <c r="N2" s="2"/>
      <c r="O2" s="2"/>
      <c r="P2" s="2"/>
      <c r="Q2" s="2"/>
      <c r="R2" s="2"/>
      <c r="S2" s="2"/>
      <c r="T2" s="2"/>
      <c r="U2" s="2"/>
      <c r="V2" s="2"/>
      <c r="W2" s="2"/>
    </row>
    <row r="3" ht="15.75" customHeight="1" spans="1:26">
      <c r="A3" s="3" t="s">
        <v>6</v>
      </c>
      <c r="B3" s="3"/>
      <c r="C3" s="3"/>
      <c r="D3" s="3"/>
      <c r="E3" s="3"/>
      <c r="F3" s="3"/>
      <c r="G3" s="3"/>
      <c r="H3" s="3"/>
      <c r="I3" s="3"/>
      <c r="J3" s="3"/>
      <c r="K3" s="3"/>
      <c r="L3" s="3"/>
      <c r="M3" s="3"/>
      <c r="N3" s="12"/>
      <c r="O3" s="12"/>
      <c r="P3" s="13"/>
      <c r="Q3" s="13"/>
      <c r="R3" s="13"/>
      <c r="S3" s="13"/>
      <c r="T3" s="13"/>
      <c r="U3" s="13"/>
      <c r="V3" s="12" t="s">
        <v>7</v>
      </c>
      <c r="W3" s="12"/>
      <c r="X3" s="15"/>
      <c r="Y3" s="15"/>
      <c r="Z3" s="15"/>
    </row>
    <row r="4" ht="22.5" customHeight="1" spans="1:26">
      <c r="A4" s="4" t="s">
        <v>282</v>
      </c>
      <c r="B4" s="4" t="s">
        <v>283</v>
      </c>
      <c r="C4" s="4" t="s">
        <v>221</v>
      </c>
      <c r="D4" s="4" t="s">
        <v>284</v>
      </c>
      <c r="E4" s="4"/>
      <c r="F4" s="4"/>
      <c r="G4" s="4"/>
      <c r="H4" s="4"/>
      <c r="I4" s="4"/>
      <c r="J4" s="4"/>
      <c r="K4" s="4"/>
      <c r="L4" s="4"/>
      <c r="M4" s="4"/>
      <c r="N4" s="4"/>
      <c r="O4" s="4"/>
      <c r="P4" s="4"/>
      <c r="Q4" s="4"/>
      <c r="R4" s="4"/>
      <c r="S4" s="4"/>
      <c r="T4" s="4"/>
      <c r="U4" s="4"/>
      <c r="V4" s="4"/>
      <c r="W4" s="4"/>
      <c r="X4" s="15"/>
      <c r="Y4" s="15"/>
      <c r="Z4" s="15"/>
    </row>
    <row r="5" ht="21" customHeight="1" spans="1:26">
      <c r="A5" s="4"/>
      <c r="B5" s="4"/>
      <c r="C5" s="4"/>
      <c r="D5" s="4" t="s">
        <v>32</v>
      </c>
      <c r="E5" s="4"/>
      <c r="F5" s="4"/>
      <c r="G5" s="4"/>
      <c r="H5" s="4" t="s">
        <v>116</v>
      </c>
      <c r="I5" s="4"/>
      <c r="J5" s="4"/>
      <c r="K5" s="4"/>
      <c r="L5" s="4" t="s">
        <v>224</v>
      </c>
      <c r="M5" s="4"/>
      <c r="N5" s="4"/>
      <c r="O5" s="4"/>
      <c r="P5" s="4" t="s">
        <v>38</v>
      </c>
      <c r="Q5" s="4"/>
      <c r="R5" s="4"/>
      <c r="S5" s="4"/>
      <c r="T5" s="4" t="s">
        <v>118</v>
      </c>
      <c r="U5" s="4"/>
      <c r="V5" s="4"/>
      <c r="W5" s="4"/>
      <c r="X5" s="15"/>
      <c r="Y5" s="15"/>
      <c r="Z5" s="15"/>
    </row>
    <row r="6" ht="22.5" customHeight="1" spans="1:26">
      <c r="A6" s="4"/>
      <c r="B6" s="4"/>
      <c r="C6" s="4"/>
      <c r="D6" s="5" t="s">
        <v>32</v>
      </c>
      <c r="E6" s="4" t="s">
        <v>285</v>
      </c>
      <c r="F6" s="4" t="s">
        <v>286</v>
      </c>
      <c r="G6" s="4" t="s">
        <v>287</v>
      </c>
      <c r="H6" s="4" t="s">
        <v>34</v>
      </c>
      <c r="I6" s="4" t="s">
        <v>285</v>
      </c>
      <c r="J6" s="4" t="s">
        <v>286</v>
      </c>
      <c r="K6" s="4" t="s">
        <v>287</v>
      </c>
      <c r="L6" s="4" t="s">
        <v>34</v>
      </c>
      <c r="M6" s="4" t="s">
        <v>285</v>
      </c>
      <c r="N6" s="4" t="s">
        <v>286</v>
      </c>
      <c r="O6" s="4" t="s">
        <v>287</v>
      </c>
      <c r="P6" s="4" t="s">
        <v>34</v>
      </c>
      <c r="Q6" s="4" t="s">
        <v>285</v>
      </c>
      <c r="R6" s="4" t="s">
        <v>286</v>
      </c>
      <c r="S6" s="4" t="s">
        <v>287</v>
      </c>
      <c r="T6" s="4" t="s">
        <v>34</v>
      </c>
      <c r="U6" s="4" t="s">
        <v>285</v>
      </c>
      <c r="V6" s="4" t="s">
        <v>286</v>
      </c>
      <c r="W6" s="4" t="s">
        <v>287</v>
      </c>
      <c r="X6" s="15"/>
      <c r="Y6" s="15"/>
      <c r="Z6" s="15"/>
    </row>
    <row r="7" ht="54" customHeight="1" spans="1:26">
      <c r="A7" s="6" t="s">
        <v>2</v>
      </c>
      <c r="B7" s="6"/>
      <c r="C7" s="7" t="s">
        <v>225</v>
      </c>
      <c r="D7" s="8">
        <v>152.18</v>
      </c>
      <c r="E7" s="8">
        <v>18.9</v>
      </c>
      <c r="F7" s="8">
        <v>0</v>
      </c>
      <c r="G7" s="8">
        <v>133.28</v>
      </c>
      <c r="H7" s="8">
        <v>66.28</v>
      </c>
      <c r="I7" s="8">
        <v>0</v>
      </c>
      <c r="J7" s="8">
        <v>0</v>
      </c>
      <c r="K7" s="8">
        <v>66.28</v>
      </c>
      <c r="L7" s="8">
        <v>0</v>
      </c>
      <c r="M7" s="8">
        <v>0</v>
      </c>
      <c r="N7" s="8">
        <v>0</v>
      </c>
      <c r="O7" s="8">
        <v>0</v>
      </c>
      <c r="P7" s="8">
        <v>0</v>
      </c>
      <c r="Q7" s="8">
        <v>0</v>
      </c>
      <c r="R7" s="8">
        <v>0</v>
      </c>
      <c r="S7" s="8">
        <v>0</v>
      </c>
      <c r="T7" s="8">
        <v>85.9</v>
      </c>
      <c r="U7" s="8">
        <v>18.9</v>
      </c>
      <c r="V7" s="8">
        <v>0</v>
      </c>
      <c r="W7" s="8">
        <v>67</v>
      </c>
      <c r="X7" s="15"/>
      <c r="Y7" s="15"/>
      <c r="Z7" s="15"/>
    </row>
    <row r="8" ht="54" customHeight="1" spans="1:26">
      <c r="A8" s="6" t="s">
        <v>54</v>
      </c>
      <c r="B8" s="6" t="s">
        <v>288</v>
      </c>
      <c r="C8" s="7"/>
      <c r="D8" s="8">
        <v>18.9</v>
      </c>
      <c r="E8" s="8">
        <v>18.9</v>
      </c>
      <c r="F8" s="8">
        <v>0</v>
      </c>
      <c r="G8" s="8">
        <v>0</v>
      </c>
      <c r="H8" s="8">
        <v>0</v>
      </c>
      <c r="I8" s="8">
        <v>0</v>
      </c>
      <c r="J8" s="8">
        <v>0</v>
      </c>
      <c r="K8" s="8">
        <v>0</v>
      </c>
      <c r="L8" s="8">
        <v>0</v>
      </c>
      <c r="M8" s="8">
        <v>0</v>
      </c>
      <c r="N8" s="8">
        <v>0</v>
      </c>
      <c r="O8" s="8">
        <v>0</v>
      </c>
      <c r="P8" s="8">
        <v>0</v>
      </c>
      <c r="Q8" s="8">
        <v>0</v>
      </c>
      <c r="R8" s="8">
        <v>0</v>
      </c>
      <c r="S8" s="8">
        <v>0</v>
      </c>
      <c r="T8" s="8">
        <v>18.9</v>
      </c>
      <c r="U8" s="8">
        <v>18.9</v>
      </c>
      <c r="V8" s="8">
        <v>0</v>
      </c>
      <c r="W8" s="8">
        <v>0</v>
      </c>
      <c r="X8" s="15"/>
      <c r="Y8" s="15"/>
      <c r="Z8" s="15"/>
    </row>
    <row r="9" ht="54" customHeight="1" spans="1:26">
      <c r="A9" s="6" t="s">
        <v>55</v>
      </c>
      <c r="B9" s="6" t="s">
        <v>288</v>
      </c>
      <c r="C9" s="7"/>
      <c r="D9" s="8">
        <v>133.28</v>
      </c>
      <c r="E9" s="8">
        <v>0</v>
      </c>
      <c r="F9" s="8">
        <v>0</v>
      </c>
      <c r="G9" s="8">
        <v>133.28</v>
      </c>
      <c r="H9" s="8">
        <v>66.28</v>
      </c>
      <c r="I9" s="8">
        <v>0</v>
      </c>
      <c r="J9" s="8">
        <v>0</v>
      </c>
      <c r="K9" s="8">
        <v>66.28</v>
      </c>
      <c r="L9" s="8">
        <v>0</v>
      </c>
      <c r="M9" s="8">
        <v>0</v>
      </c>
      <c r="N9" s="8">
        <v>0</v>
      </c>
      <c r="O9" s="8">
        <v>0</v>
      </c>
      <c r="P9" s="8">
        <v>0</v>
      </c>
      <c r="Q9" s="8">
        <v>0</v>
      </c>
      <c r="R9" s="8">
        <v>0</v>
      </c>
      <c r="S9" s="8">
        <v>0</v>
      </c>
      <c r="T9" s="8">
        <v>67</v>
      </c>
      <c r="U9" s="8">
        <v>0</v>
      </c>
      <c r="V9" s="8">
        <v>0</v>
      </c>
      <c r="W9" s="8">
        <v>67</v>
      </c>
      <c r="X9" s="15"/>
      <c r="Y9" s="15"/>
      <c r="Z9" s="15"/>
    </row>
    <row r="10" ht="54" customHeight="1" spans="1:26">
      <c r="A10" s="9" t="s">
        <v>258</v>
      </c>
      <c r="B10" s="9"/>
      <c r="C10" s="9"/>
      <c r="D10" s="10">
        <v>152.18</v>
      </c>
      <c r="E10" s="10">
        <v>18.9</v>
      </c>
      <c r="F10" s="10">
        <v>0</v>
      </c>
      <c r="G10" s="10">
        <v>133.28</v>
      </c>
      <c r="H10" s="10">
        <v>66.28</v>
      </c>
      <c r="I10" s="10">
        <v>0</v>
      </c>
      <c r="J10" s="10">
        <v>0</v>
      </c>
      <c r="K10" s="10">
        <v>66.28</v>
      </c>
      <c r="L10" s="10">
        <v>0</v>
      </c>
      <c r="M10" s="10">
        <v>0</v>
      </c>
      <c r="N10" s="10">
        <v>0</v>
      </c>
      <c r="O10" s="10">
        <v>0</v>
      </c>
      <c r="P10" s="10">
        <v>0</v>
      </c>
      <c r="Q10" s="10">
        <v>0</v>
      </c>
      <c r="R10" s="10">
        <v>0</v>
      </c>
      <c r="S10" s="10">
        <v>0</v>
      </c>
      <c r="T10" s="10">
        <v>85.9</v>
      </c>
      <c r="U10" s="10">
        <v>18.9</v>
      </c>
      <c r="V10" s="10">
        <v>0</v>
      </c>
      <c r="W10" s="10">
        <v>67</v>
      </c>
      <c r="X10" s="16"/>
      <c r="Y10" s="16"/>
      <c r="Z10" s="16"/>
    </row>
  </sheetData>
  <mergeCells count="15">
    <mergeCell ref="N1:O1"/>
    <mergeCell ref="V1:W1"/>
    <mergeCell ref="A2:W2"/>
    <mergeCell ref="A3:M3"/>
    <mergeCell ref="N3:O3"/>
    <mergeCell ref="V3:W3"/>
    <mergeCell ref="D4:W4"/>
    <mergeCell ref="D5:G5"/>
    <mergeCell ref="H5:K5"/>
    <mergeCell ref="L5:O5"/>
    <mergeCell ref="P5:S5"/>
    <mergeCell ref="T5:W5"/>
    <mergeCell ref="A4:A6"/>
    <mergeCell ref="B4:B6"/>
    <mergeCell ref="C4:C6"/>
  </mergeCells>
  <pageMargins left="0.75" right="0.75" top="1" bottom="1" header="0.5" footer="0.5"/>
  <pageSetup paperSize="1" orientation="portrait"/>
  <headerFooter/>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Z11"/>
  <sheetViews>
    <sheetView showGridLines="0" zoomScale="85" zoomScaleNormal="85" showRuler="0" workbookViewId="0">
      <selection activeCell="D11" sqref="D11"/>
    </sheetView>
  </sheetViews>
  <sheetFormatPr defaultColWidth="9" defaultRowHeight="13.8"/>
  <cols>
    <col min="1" max="1" width="5.13888888888889" customWidth="1"/>
    <col min="2" max="2" width="5.28703703703704" customWidth="1"/>
    <col min="3" max="3" width="8.28703703703704" customWidth="1"/>
    <col min="4" max="8" width="9.86111111111111" customWidth="1"/>
    <col min="9" max="11" width="9" customWidth="1"/>
    <col min="12" max="12" width="9.28703703703704" customWidth="1"/>
    <col min="13" max="19" width="9" customWidth="1"/>
    <col min="20" max="22" width="9.86111111111111" customWidth="1"/>
    <col min="23" max="23" width="9" customWidth="1"/>
    <col min="24" max="26" width="9.57407407407407" customWidth="1"/>
  </cols>
  <sheetData>
    <row r="1" ht="15" customHeight="1" spans="1:23">
      <c r="A1" s="1"/>
      <c r="B1" s="1"/>
      <c r="C1" s="1"/>
      <c r="D1" s="1"/>
      <c r="E1" s="1"/>
      <c r="F1" s="1"/>
      <c r="G1" s="1"/>
      <c r="H1" s="1"/>
      <c r="I1" s="1"/>
      <c r="J1" s="1"/>
      <c r="K1" s="1"/>
      <c r="L1" s="1"/>
      <c r="M1" s="1"/>
      <c r="N1" s="11"/>
      <c r="O1" s="11"/>
      <c r="P1" s="1"/>
      <c r="Q1" s="1"/>
      <c r="R1" s="1"/>
      <c r="S1" s="1"/>
      <c r="T1" s="1"/>
      <c r="U1" s="1"/>
      <c r="V1" s="14" t="s">
        <v>289</v>
      </c>
      <c r="W1" s="14"/>
    </row>
    <row r="2" ht="39" customHeight="1" spans="1:23">
      <c r="A2" s="2" t="s">
        <v>281</v>
      </c>
      <c r="B2" s="2"/>
      <c r="C2" s="2"/>
      <c r="D2" s="2"/>
      <c r="E2" s="2"/>
      <c r="F2" s="2"/>
      <c r="G2" s="2"/>
      <c r="H2" s="2"/>
      <c r="I2" s="2"/>
      <c r="J2" s="2"/>
      <c r="K2" s="2"/>
      <c r="L2" s="2"/>
      <c r="M2" s="2"/>
      <c r="N2" s="2"/>
      <c r="O2" s="2"/>
      <c r="P2" s="2"/>
      <c r="Q2" s="2"/>
      <c r="R2" s="2"/>
      <c r="S2" s="2"/>
      <c r="T2" s="2"/>
      <c r="U2" s="2"/>
      <c r="V2" s="2"/>
      <c r="W2" s="2"/>
    </row>
    <row r="3" ht="15.75" customHeight="1" spans="1:26">
      <c r="A3" s="3" t="s">
        <v>6</v>
      </c>
      <c r="B3" s="3"/>
      <c r="C3" s="3"/>
      <c r="D3" s="3"/>
      <c r="E3" s="3"/>
      <c r="F3" s="3"/>
      <c r="G3" s="3"/>
      <c r="H3" s="3"/>
      <c r="I3" s="3"/>
      <c r="J3" s="3"/>
      <c r="K3" s="3"/>
      <c r="L3" s="3"/>
      <c r="M3" s="3"/>
      <c r="N3" s="12"/>
      <c r="O3" s="12"/>
      <c r="P3" s="13"/>
      <c r="Q3" s="13"/>
      <c r="R3" s="13"/>
      <c r="S3" s="13"/>
      <c r="T3" s="13"/>
      <c r="U3" s="13"/>
      <c r="V3" s="12" t="s">
        <v>7</v>
      </c>
      <c r="W3" s="12"/>
      <c r="X3" s="15"/>
      <c r="Y3" s="15"/>
      <c r="Z3" s="15"/>
    </row>
    <row r="4" ht="22.5" customHeight="1" spans="1:26">
      <c r="A4" s="4" t="s">
        <v>282</v>
      </c>
      <c r="B4" s="4" t="s">
        <v>283</v>
      </c>
      <c r="C4" s="4" t="s">
        <v>221</v>
      </c>
      <c r="D4" s="4" t="s">
        <v>284</v>
      </c>
      <c r="E4" s="4"/>
      <c r="F4" s="4"/>
      <c r="G4" s="4"/>
      <c r="H4" s="4"/>
      <c r="I4" s="4"/>
      <c r="J4" s="4"/>
      <c r="K4" s="4"/>
      <c r="L4" s="4"/>
      <c r="M4" s="4"/>
      <c r="N4" s="4"/>
      <c r="O4" s="4"/>
      <c r="P4" s="4"/>
      <c r="Q4" s="4"/>
      <c r="R4" s="4"/>
      <c r="S4" s="4"/>
      <c r="T4" s="4"/>
      <c r="U4" s="4"/>
      <c r="V4" s="4"/>
      <c r="W4" s="4"/>
      <c r="X4" s="15"/>
      <c r="Y4" s="15"/>
      <c r="Z4" s="15"/>
    </row>
    <row r="5" ht="21" customHeight="1" spans="1:26">
      <c r="A5" s="4"/>
      <c r="B5" s="4"/>
      <c r="C5" s="4"/>
      <c r="D5" s="4" t="s">
        <v>32</v>
      </c>
      <c r="E5" s="4"/>
      <c r="F5" s="4"/>
      <c r="G5" s="4"/>
      <c r="H5" s="4" t="s">
        <v>116</v>
      </c>
      <c r="I5" s="4"/>
      <c r="J5" s="4"/>
      <c r="K5" s="4"/>
      <c r="L5" s="4" t="s">
        <v>224</v>
      </c>
      <c r="M5" s="4"/>
      <c r="N5" s="4"/>
      <c r="O5" s="4"/>
      <c r="P5" s="4" t="s">
        <v>38</v>
      </c>
      <c r="Q5" s="4"/>
      <c r="R5" s="4"/>
      <c r="S5" s="4"/>
      <c r="T5" s="4" t="s">
        <v>118</v>
      </c>
      <c r="U5" s="4"/>
      <c r="V5" s="4"/>
      <c r="W5" s="4"/>
      <c r="X5" s="15"/>
      <c r="Y5" s="15"/>
      <c r="Z5" s="15"/>
    </row>
    <row r="6" ht="22.5" customHeight="1" spans="1:26">
      <c r="A6" s="4"/>
      <c r="B6" s="4"/>
      <c r="C6" s="4"/>
      <c r="D6" s="5" t="s">
        <v>32</v>
      </c>
      <c r="E6" s="4" t="s">
        <v>285</v>
      </c>
      <c r="F6" s="4" t="s">
        <v>286</v>
      </c>
      <c r="G6" s="4" t="s">
        <v>287</v>
      </c>
      <c r="H6" s="4" t="s">
        <v>34</v>
      </c>
      <c r="I6" s="4" t="s">
        <v>285</v>
      </c>
      <c r="J6" s="4" t="s">
        <v>286</v>
      </c>
      <c r="K6" s="4" t="s">
        <v>287</v>
      </c>
      <c r="L6" s="4" t="s">
        <v>34</v>
      </c>
      <c r="M6" s="4" t="s">
        <v>285</v>
      </c>
      <c r="N6" s="4" t="s">
        <v>286</v>
      </c>
      <c r="O6" s="4" t="s">
        <v>287</v>
      </c>
      <c r="P6" s="4" t="s">
        <v>34</v>
      </c>
      <c r="Q6" s="4" t="s">
        <v>285</v>
      </c>
      <c r="R6" s="4" t="s">
        <v>286</v>
      </c>
      <c r="S6" s="4" t="s">
        <v>287</v>
      </c>
      <c r="T6" s="4" t="s">
        <v>34</v>
      </c>
      <c r="U6" s="4" t="s">
        <v>285</v>
      </c>
      <c r="V6" s="4" t="s">
        <v>286</v>
      </c>
      <c r="W6" s="4" t="s">
        <v>287</v>
      </c>
      <c r="X6" s="15"/>
      <c r="Y6" s="15"/>
      <c r="Z6" s="15"/>
    </row>
    <row r="7" ht="54" customHeight="1" spans="1:26">
      <c r="A7" s="6" t="s">
        <v>2</v>
      </c>
      <c r="B7" s="6"/>
      <c r="C7" s="7" t="s">
        <v>225</v>
      </c>
      <c r="D7" s="8">
        <v>152.18</v>
      </c>
      <c r="E7" s="8">
        <v>18.9</v>
      </c>
      <c r="F7" s="8">
        <v>0</v>
      </c>
      <c r="G7" s="8">
        <v>133.28</v>
      </c>
      <c r="H7" s="8">
        <v>66.28</v>
      </c>
      <c r="I7" s="8">
        <v>0</v>
      </c>
      <c r="J7" s="8">
        <v>0</v>
      </c>
      <c r="K7" s="8">
        <v>66.28</v>
      </c>
      <c r="L7" s="8">
        <v>0</v>
      </c>
      <c r="M7" s="8">
        <v>0</v>
      </c>
      <c r="N7" s="8">
        <v>0</v>
      </c>
      <c r="O7" s="8">
        <v>0</v>
      </c>
      <c r="P7" s="8">
        <v>0</v>
      </c>
      <c r="Q7" s="8">
        <v>0</v>
      </c>
      <c r="R7" s="8">
        <v>0</v>
      </c>
      <c r="S7" s="8">
        <v>0</v>
      </c>
      <c r="T7" s="8">
        <v>85.9</v>
      </c>
      <c r="U7" s="8">
        <v>18.9</v>
      </c>
      <c r="V7" s="8">
        <v>0</v>
      </c>
      <c r="W7" s="8">
        <v>67</v>
      </c>
      <c r="X7" s="15"/>
      <c r="Y7" s="15"/>
      <c r="Z7" s="15"/>
    </row>
    <row r="8" ht="54" customHeight="1" spans="1:26">
      <c r="A8" s="6" t="s">
        <v>54</v>
      </c>
      <c r="B8" s="6" t="s">
        <v>288</v>
      </c>
      <c r="C8" s="7"/>
      <c r="D8" s="8">
        <v>18.9</v>
      </c>
      <c r="E8" s="8">
        <v>18.9</v>
      </c>
      <c r="F8" s="8">
        <v>0</v>
      </c>
      <c r="G8" s="8">
        <v>0</v>
      </c>
      <c r="H8" s="8">
        <v>0</v>
      </c>
      <c r="I8" s="8">
        <v>0</v>
      </c>
      <c r="J8" s="8">
        <v>0</v>
      </c>
      <c r="K8" s="8">
        <v>0</v>
      </c>
      <c r="L8" s="8">
        <v>0</v>
      </c>
      <c r="M8" s="8">
        <v>0</v>
      </c>
      <c r="N8" s="8">
        <v>0</v>
      </c>
      <c r="O8" s="8">
        <v>0</v>
      </c>
      <c r="P8" s="8">
        <v>0</v>
      </c>
      <c r="Q8" s="8">
        <v>0</v>
      </c>
      <c r="R8" s="8">
        <v>0</v>
      </c>
      <c r="S8" s="8">
        <v>0</v>
      </c>
      <c r="T8" s="8">
        <v>18.9</v>
      </c>
      <c r="U8" s="8">
        <v>18.9</v>
      </c>
      <c r="V8" s="8">
        <v>0</v>
      </c>
      <c r="W8" s="8">
        <v>0</v>
      </c>
      <c r="X8" s="15"/>
      <c r="Y8" s="15"/>
      <c r="Z8" s="15"/>
    </row>
    <row r="9" ht="54" customHeight="1" spans="1:26">
      <c r="A9" s="6" t="s">
        <v>55</v>
      </c>
      <c r="B9" s="6" t="s">
        <v>288</v>
      </c>
      <c r="C9" s="7"/>
      <c r="D9" s="8">
        <v>133.28</v>
      </c>
      <c r="E9" s="8">
        <v>0</v>
      </c>
      <c r="F9" s="8">
        <v>0</v>
      </c>
      <c r="G9" s="8">
        <v>133.28</v>
      </c>
      <c r="H9" s="8">
        <v>66.28</v>
      </c>
      <c r="I9" s="8">
        <v>0</v>
      </c>
      <c r="J9" s="8">
        <v>0</v>
      </c>
      <c r="K9" s="8">
        <v>66.28</v>
      </c>
      <c r="L9" s="8">
        <v>0</v>
      </c>
      <c r="M9" s="8">
        <v>0</v>
      </c>
      <c r="N9" s="8">
        <v>0</v>
      </c>
      <c r="O9" s="8">
        <v>0</v>
      </c>
      <c r="P9" s="8">
        <v>0</v>
      </c>
      <c r="Q9" s="8">
        <v>0</v>
      </c>
      <c r="R9" s="8">
        <v>0</v>
      </c>
      <c r="S9" s="8">
        <v>0</v>
      </c>
      <c r="T9" s="8">
        <v>67</v>
      </c>
      <c r="U9" s="8">
        <v>0</v>
      </c>
      <c r="V9" s="8">
        <v>0</v>
      </c>
      <c r="W9" s="8">
        <v>67</v>
      </c>
      <c r="X9" s="15"/>
      <c r="Y9" s="15"/>
      <c r="Z9" s="15"/>
    </row>
    <row r="10" ht="54" customHeight="1" spans="1:26">
      <c r="A10" s="6" t="s">
        <v>146</v>
      </c>
      <c r="B10" s="6" t="s">
        <v>288</v>
      </c>
      <c r="C10" s="7"/>
      <c r="D10" s="8">
        <v>133.28</v>
      </c>
      <c r="E10" s="8">
        <v>0</v>
      </c>
      <c r="F10" s="8">
        <v>0</v>
      </c>
      <c r="G10" s="8">
        <v>133.28</v>
      </c>
      <c r="H10" s="8">
        <v>66.28</v>
      </c>
      <c r="I10" s="8">
        <v>0</v>
      </c>
      <c r="J10" s="8">
        <v>0</v>
      </c>
      <c r="K10" s="8">
        <v>66.28</v>
      </c>
      <c r="L10" s="8">
        <v>0</v>
      </c>
      <c r="M10" s="8">
        <v>0</v>
      </c>
      <c r="N10" s="8">
        <v>0</v>
      </c>
      <c r="O10" s="8">
        <v>0</v>
      </c>
      <c r="P10" s="8">
        <v>0</v>
      </c>
      <c r="Q10" s="8">
        <v>0</v>
      </c>
      <c r="R10" s="8">
        <v>0</v>
      </c>
      <c r="S10" s="8">
        <v>0</v>
      </c>
      <c r="T10" s="8">
        <v>67</v>
      </c>
      <c r="U10" s="8">
        <v>0</v>
      </c>
      <c r="V10" s="8">
        <v>0</v>
      </c>
      <c r="W10" s="8">
        <v>67</v>
      </c>
      <c r="X10" s="15"/>
      <c r="Y10" s="15"/>
      <c r="Z10" s="15"/>
    </row>
    <row r="11" ht="54" customHeight="1" spans="1:26">
      <c r="A11" s="9" t="s">
        <v>258</v>
      </c>
      <c r="B11" s="9"/>
      <c r="C11" s="9"/>
      <c r="D11" s="10">
        <v>152.18</v>
      </c>
      <c r="E11" s="10">
        <v>18.9</v>
      </c>
      <c r="F11" s="10">
        <v>0</v>
      </c>
      <c r="G11" s="10">
        <v>133.28</v>
      </c>
      <c r="H11" s="10">
        <v>66.28</v>
      </c>
      <c r="I11" s="10">
        <v>0</v>
      </c>
      <c r="J11" s="10">
        <v>0</v>
      </c>
      <c r="K11" s="10">
        <v>66.28</v>
      </c>
      <c r="L11" s="10">
        <v>0</v>
      </c>
      <c r="M11" s="10">
        <v>0</v>
      </c>
      <c r="N11" s="10">
        <v>0</v>
      </c>
      <c r="O11" s="10">
        <v>0</v>
      </c>
      <c r="P11" s="10">
        <v>0</v>
      </c>
      <c r="Q11" s="10">
        <v>0</v>
      </c>
      <c r="R11" s="10">
        <v>0</v>
      </c>
      <c r="S11" s="10">
        <v>0</v>
      </c>
      <c r="T11" s="10">
        <v>85.9</v>
      </c>
      <c r="U11" s="10">
        <v>18.9</v>
      </c>
      <c r="V11" s="10">
        <v>0</v>
      </c>
      <c r="W11" s="10">
        <v>67</v>
      </c>
      <c r="X11" s="16"/>
      <c r="Y11" s="16"/>
      <c r="Z11" s="16"/>
    </row>
  </sheetData>
  <mergeCells count="15">
    <mergeCell ref="N1:O1"/>
    <mergeCell ref="V1:W1"/>
    <mergeCell ref="A2:W2"/>
    <mergeCell ref="A3:M3"/>
    <mergeCell ref="N3:O3"/>
    <mergeCell ref="V3:W3"/>
    <mergeCell ref="D4:W4"/>
    <mergeCell ref="D5:G5"/>
    <mergeCell ref="H5:K5"/>
    <mergeCell ref="L5:O5"/>
    <mergeCell ref="P5:S5"/>
    <mergeCell ref="T5:W5"/>
    <mergeCell ref="A4:A6"/>
    <mergeCell ref="B4:B6"/>
    <mergeCell ref="C4:C6"/>
  </mergeCells>
  <pageMargins left="0.75" right="0.75" top="1" bottom="1" header="0.5" footer="0.5"/>
  <pageSetup paperSize="1"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25</vt:i4>
      </vt:variant>
    </vt:vector>
  </HeadingPairs>
  <TitlesOfParts>
    <vt:vector size="25" baseType="lpstr">
      <vt:lpstr>批复表封面</vt:lpstr>
      <vt:lpstr>部门公开1-部门收支总表</vt:lpstr>
      <vt:lpstr>部门公开2_部门收入总表</vt:lpstr>
      <vt:lpstr>部门公开3_部门支出总表</vt:lpstr>
      <vt:lpstr>部门公开4_财政拨款收支总表</vt:lpstr>
      <vt:lpstr>部门公开5-一般公共预算支出表</vt:lpstr>
      <vt:lpstr>部门公开6_一般公共预算基本支出表</vt:lpstr>
      <vt:lpstr>部门公开7_政府性基金预算支出表</vt:lpstr>
      <vt:lpstr>部门公开8_国有资本经营预算支出表</vt:lpstr>
      <vt:lpstr>部门公开9_财政拨款预算“三公”经费支出表</vt:lpstr>
      <vt:lpstr>部门公开10-1项目支出绩效目标表（伙食补助）</vt:lpstr>
      <vt:lpstr>部门公开10-2项目支出绩效目标表（装备采购）</vt:lpstr>
      <vt:lpstr>部门公开10-3项目支出绩效目标表（霍童消防站建设二装项目）</vt:lpstr>
      <vt:lpstr>批复附表封面</vt:lpstr>
      <vt:lpstr>批复附表1_一般公共预算支出表</vt:lpstr>
      <vt:lpstr>批复附2_一般公共预算基本支出表</vt:lpstr>
      <vt:lpstr>批复附3_一般公共预算项目支出表</vt:lpstr>
      <vt:lpstr>批复附4_中央行政事业单位住房改革支出表</vt:lpstr>
      <vt:lpstr>批复附表5_政府性基金预算支出表</vt:lpstr>
      <vt:lpstr>批复附6_政府性基金预算支出表</vt:lpstr>
      <vt:lpstr>批复附7_国有资本经营预算支出表</vt:lpstr>
      <vt:lpstr>批复附8_国有资本经营预算支出表</vt:lpstr>
      <vt:lpstr>批复附9_中央行政事业单位新增资产配置表</vt:lpstr>
      <vt:lpstr>批复附10_政府采购支出表</vt:lpstr>
      <vt:lpstr>批复附10_2_政府采购支出表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Qt Xlsx Library</dc:creator>
  <cp:lastModifiedBy>像我这样。</cp:lastModifiedBy>
  <dcterms:created xsi:type="dcterms:W3CDTF">2025-04-21T15:36:00Z</dcterms:created>
  <dcterms:modified xsi:type="dcterms:W3CDTF">2025-04-25T01:18:55Z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87622D85D7EB44E58DF491E4581430A2_12</vt:lpwstr>
  </property>
  <property fmtid="{D5CDD505-2E9C-101B-9397-08002B2CF9AE}" pid="3" name="KSOProductBuildVer">
    <vt:lpwstr>2052-12.1.0.20784</vt:lpwstr>
  </property>
</Properties>
</file>