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62" activeTab="4"/>
  </bookViews>
  <sheets>
    <sheet name="部门公开表1-部门收支总表" sheetId="2" r:id="rId1"/>
    <sheet name="部门公开表2_部门收入总表" sheetId="3" r:id="rId2"/>
    <sheet name="部门公开表3_部门支出总表" sheetId="4" r:id="rId3"/>
    <sheet name="部门公开表4_财政拨款收支总表" sheetId="5" r:id="rId4"/>
    <sheet name="部门公开表5_一般公共预算支出表" sheetId="14" r:id="rId5"/>
    <sheet name="部门公开表6_一般公共预算基本支出表" sheetId="9" r:id="rId6"/>
    <sheet name="部门公开表7_政府性基金预算支出表" sheetId="7" r:id="rId7"/>
    <sheet name="部门公开表8_国有资本经营预算支出表" sheetId="8" r:id="rId8"/>
    <sheet name="部门公开表9_财政拨款预算“三公”经费支出表" sheetId="10" r:id="rId9"/>
    <sheet name="部门公开表10-1项目支出绩效目标表（伙食补助）" sheetId="11" r:id="rId10"/>
    <sheet name="部门公开表10-2项目支出绩效目标表（装备购置）" sheetId="12" r:id="rId11"/>
    <sheet name="部门公开表10-3项目支出绩效目标表（基础设施建设）" sheetId="13" r:id="rId12"/>
  </sheets>
  <definedNames>
    <definedName name="_xlnm.Print_Titles" localSheetId="1">部门公开表2_部门收入总表!$1:$6</definedName>
    <definedName name="_xlnm.Print_Titles" localSheetId="2">部门公开表3_部门支出总表!$1:$4</definedName>
    <definedName name="_xlnm.Print_Titles" localSheetId="6">部门公开表7_政府性基金预算支出表!$1:$6</definedName>
    <definedName name="_xlnm.Print_Titles" localSheetId="7">部门公开表8_国有资本经营预算支出表!$1:$6</definedName>
    <definedName name="_xlnm.Print_Titles" localSheetId="5">部门公开表6_一般公共预算基本支出表!$1:$5</definedName>
    <definedName name="_xlnm.Print_Titles" localSheetId="8">部门公开表9_财政拨款预算“三公”经费支出表!$1:$5</definedName>
  </definedNames>
  <calcPr calcId="144525"/>
</workbook>
</file>

<file path=xl/sharedStrings.xml><?xml version="1.0" encoding="utf-8"?>
<sst xmlns="http://schemas.openxmlformats.org/spreadsheetml/2006/main" count="433" uniqueCount="256">
  <si>
    <t>部门公开表1</t>
  </si>
  <si>
    <t>部门收支总表</t>
  </si>
  <si>
    <t>单位：宁德市消防救援支队本级</t>
  </si>
  <si>
    <t>单位：万元</t>
  </si>
  <si>
    <t>收      入</t>
  </si>
  <si>
    <t>支      出</t>
  </si>
  <si>
    <t>项目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</si>
  <si>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</si>
  <si>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</si>
  <si>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</si>
  <si>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</si>
  <si>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</si>
  <si>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</si>
  <si>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三、住房保障支出</t>
  </si>
  <si>
    <t>四、事业收入</t>
  </si>
  <si>
    <t>四、灾害防治及应急管理支出</t>
  </si>
  <si>
    <t>五、事业单位经营收入</t>
  </si>
  <si>
    <t/>
  </si>
  <si>
    <t>六、其他收入</t>
  </si>
  <si>
    <t>本年收入合计</t>
  </si>
  <si>
    <t>本年支出合计</t>
  </si>
  <si>
    <t>使用非财政拨款结余</t>
  </si>
  <si>
    <t>结转下年（非财政拨款）</t>
  </si>
  <si>
    <t>上年结转</t>
  </si>
  <si>
    <t>收    入    总    计</t>
  </si>
  <si>
    <t>支    出    总    计</t>
  </si>
  <si>
    <t>部门公开表2</t>
  </si>
  <si>
    <t>部门收入总表</t>
  </si>
  <si>
    <t>单位名称</t>
  </si>
  <si>
    <t>合计</t>
  </si>
  <si>
    <t>本年收入</t>
  </si>
  <si>
    <t>小计</t>
  </si>
  <si>
    <t>一般公共预算结转资金</t>
  </si>
  <si>
    <t>政府性基金预算结转资金</t>
  </si>
  <si>
    <t>国有资本经营预算结转资金</t>
  </si>
  <si>
    <t>财政专户管理资金</t>
  </si>
  <si>
    <t>其他资金</t>
  </si>
  <si>
    <t>一般公共预算拨款</t>
  </si>
  <si>
    <t>政府性基金预算拨款</t>
  </si>
  <si>
    <t>国有资本经营预算拨款</t>
  </si>
  <si>
    <t>事业收入</t>
  </si>
  <si>
    <t>事业单位经营收入</t>
  </si>
  <si>
    <t>上级补助
收入</t>
  </si>
  <si>
    <t>附属单位
上缴收入</t>
  </si>
  <si>
    <t>其他收入</t>
  </si>
  <si>
    <t>金额</t>
  </si>
  <si>
    <t>其中：财政专户管理资金</t>
  </si>
  <si>
    <t>宁德市消防救援支队本级</t>
  </si>
  <si>
    <t>部门公开表3</t>
  </si>
  <si>
    <t>部门支出总表</t>
  </si>
  <si>
    <t>科目代码</t>
  </si>
  <si>
    <t>科目名称</t>
  </si>
  <si>
    <t>基本支出</t>
  </si>
  <si>
    <t>项目支出</t>
  </si>
  <si>
    <t>上缴上级支出</t>
  </si>
  <si>
    <t>事业单位经营支出</t>
  </si>
  <si>
    <t>对附属单位补助支出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</si>
  <si>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</si>
  <si>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</si>
  <si>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</si>
  <si>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</si>
  <si>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</si>
  <si>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</si>
  <si>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  2080506</t>
  </si>
  <si>
    <t xml:space="preserve">    机关事业单位职业年金缴费支出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</si>
  <si>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</si>
  <si>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</si>
  <si>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</si>
  <si>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</si>
  <si>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</si>
  <si>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</si>
  <si>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 xml:space="preserve">    2101199</t>
  </si>
  <si>
    <t xml:space="preserve">    其他行政事业单位医疗支出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</si>
  <si>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</si>
  <si>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</si>
  <si>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</si>
  <si>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</si>
  <si>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</si>
  <si>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</si>
  <si>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224</t>
  </si>
  <si>
    <t>灾害防治及应急管理支出</t>
  </si>
  <si>
    <t xml:space="preserve">  22402</t>
  </si>
  <si>
    <t xml:space="preserve">  消防救援事务</t>
  </si>
  <si>
    <t xml:space="preserve">    2240201</t>
  </si>
  <si>
    <t xml:space="preserve">    行政运行</t>
  </si>
  <si>
    <t xml:space="preserve">    2240204</t>
  </si>
  <si>
    <t xml:space="preserve">    消防应急救援</t>
  </si>
  <si>
    <t>合        计</t>
  </si>
  <si>
    <t>部门公开表4</t>
  </si>
  <si>
    <t>财政拨款收支总表</t>
  </si>
  <si>
    <t>项    目</t>
  </si>
  <si>
    <t>一、本年收入</t>
  </si>
  <si>
    <t>一、本年支出</t>
  </si>
  <si>
    <t>（一）一般公共预算拨款</t>
  </si>
  <si>
    <t>（一）社会保障和就业支出</t>
  </si>
  <si>
    <t>（二）政府性基金预算拨款</t>
  </si>
  <si>
    <t>（二）卫生健康支出</t>
  </si>
  <si>
    <t>（三）国有资本经营预算拨款</t>
  </si>
  <si>
    <t>（三）住房保障支出</t>
  </si>
  <si>
    <t>（四）灾害防治及应急管理支出</t>
  </si>
  <si>
    <t>二、上年结转</t>
  </si>
  <si>
    <t xml:space="preserve">     收    入    总    计</t>
  </si>
  <si>
    <t xml:space="preserve">     支    出    总    计</t>
  </si>
  <si>
    <r>
      <rPr>
        <sz val="10"/>
        <rFont val="宋体"/>
        <charset val="134"/>
      </rPr>
      <t>部门公开表</t>
    </r>
    <r>
      <rPr>
        <sz val="10"/>
        <rFont val="Calibri"/>
        <charset val="134"/>
      </rPr>
      <t>5</t>
    </r>
  </si>
  <si>
    <t>一般公共预算支出表</t>
  </si>
  <si>
    <t>科目名称（单位名称）</t>
  </si>
  <si>
    <t>2024年执行数</t>
  </si>
  <si>
    <t>2025年预算数</t>
  </si>
  <si>
    <t>2025年预算数比2024年执行数</t>
  </si>
  <si>
    <t>2025年预算数比2024年执行数（扣除中央基建投资后执行数）</t>
  </si>
  <si>
    <t>年初预算数</t>
  </si>
  <si>
    <t>扣除中央基建投资后执行数</t>
  </si>
  <si>
    <t>执行数</t>
  </si>
  <si>
    <t>增减额</t>
  </si>
  <si>
    <t>增减%</t>
  </si>
  <si>
    <t>行政事业单位养老支出</t>
  </si>
  <si>
    <t>机关事业单位基本养老保险缴费支出</t>
  </si>
  <si>
    <t>2080506</t>
  </si>
  <si>
    <t>机关事业单位职业年金缴费支出</t>
  </si>
  <si>
    <t>21011</t>
  </si>
  <si>
    <t>行政事业单位医疗</t>
  </si>
  <si>
    <t>2101101</t>
  </si>
  <si>
    <t>行政单位医疗</t>
  </si>
  <si>
    <t>2101199</t>
  </si>
  <si>
    <t>其他行政事业单位医疗支出</t>
  </si>
  <si>
    <t>22102</t>
  </si>
  <si>
    <t>住房改革支出</t>
  </si>
  <si>
    <t>住房公积金</t>
  </si>
  <si>
    <t>22402</t>
  </si>
  <si>
    <t>消防救援事务</t>
  </si>
  <si>
    <t>2240201</t>
  </si>
  <si>
    <t>行政运行</t>
  </si>
  <si>
    <t>2240204</t>
  </si>
  <si>
    <t>消防应急救援</t>
  </si>
  <si>
    <t>部门公开表8</t>
  </si>
  <si>
    <t>一般公共预算基本支出表</t>
  </si>
  <si>
    <t>部门预算支出经济分类科目</t>
  </si>
  <si>
    <t>本年一般公共预算基本支出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</si>
  <si>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</si>
  <si>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</si>
  <si>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</si>
  <si>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</si>
  <si>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</si>
  <si>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</si>
  <si>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</si>
  <si>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</si>
  <si>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</si>
  <si>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</si>
  <si>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</si>
  <si>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</si>
  <si>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</si>
  <si>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</si>
  <si>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</si>
  <si>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</si>
  <si>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</si>
  <si>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</si>
  <si>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</si>
  <si>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</si>
  <si>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</si>
  <si>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</si>
  <si>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</si>
  <si>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</si>
  <si>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</si>
  <si>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30206</t>
  </si>
  <si>
    <t>电费</t>
  </si>
  <si>
    <t>30209</t>
  </si>
  <si>
    <t>物业管理费</t>
  </si>
  <si>
    <t>30228</t>
  </si>
  <si>
    <t>工会经费</t>
  </si>
  <si>
    <t>30231</t>
  </si>
  <si>
    <t>公务用车运行维护费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</si>
  <si>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</si>
  <si>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</si>
  <si>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</si>
  <si>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</si>
  <si>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</si>
  <si>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</si>
  <si>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</si>
  <si>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</si>
  <si>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部门公开表6</t>
  </si>
  <si>
    <t>政府性基金预算支出表</t>
  </si>
  <si>
    <t>本年政府性基金预算支出</t>
  </si>
  <si>
    <r>
      <rPr>
        <sz val="14"/>
        <rFont val="Calibri"/>
        <charset val="134"/>
      </rPr>
      <t>(2025</t>
    </r>
    <r>
      <rPr>
        <sz val="14"/>
        <rFont val="宋体"/>
        <charset val="134"/>
      </rPr>
      <t>年宁德市消防救援支队本级没有使用政府性基金预算安排的支出）</t>
    </r>
  </si>
  <si>
    <t>部门公开表7</t>
  </si>
  <si>
    <t>国有资本经营预算支出表</t>
  </si>
  <si>
    <t>本年国有资本经营预算支出</t>
  </si>
  <si>
    <r>
      <rPr>
        <sz val="14"/>
        <rFont val="Calibri"/>
        <charset val="134"/>
      </rPr>
      <t>(2025</t>
    </r>
    <r>
      <rPr>
        <sz val="14"/>
        <rFont val="宋体"/>
        <charset val="134"/>
      </rPr>
      <t>年宁德市消防救援支队本级没有使用国有资本经营预算安排的支出）</t>
    </r>
  </si>
  <si>
    <t>部门公开表9</t>
  </si>
  <si>
    <t>财政拨款预算“三公”经费支出表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</si>
  <si>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</si>
  <si>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</si>
  <si>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</si>
  <si>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</si>
  <si>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</si>
  <si>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</si>
  <si>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项目绩效目标表</t>
  </si>
  <si>
    <t>（2025年度）</t>
  </si>
  <si>
    <t>项目名称</t>
  </si>
  <si>
    <t>宁德支队机关伙食补助费</t>
  </si>
  <si>
    <t>主管部门及代码</t>
  </si>
  <si>
    <t>[225]消防救援局</t>
  </si>
  <si>
    <t>实施单位</t>
  </si>
  <si>
    <t>项目资金
（万元）</t>
  </si>
  <si>
    <t xml:space="preserve"> 年度资金总额：</t>
  </si>
  <si>
    <t>执行率
分值
（10）</t>
  </si>
  <si>
    <t>其中：财政拨款</t>
  </si>
  <si>
    <t>年
度
总
体
目
标</t>
  </si>
  <si>
    <t>根据本单位基层消防救援指战员实有人数和相应的伙食费标准，规范伙食费支出。在保障本单位基层消防救援指战员每日伙食的基础上，严格按照《党政机关厉行节约反对浪费条例》有关要求加强伙食管理。定期对项目的绩效目标完成情况进行自评，发现目标偏离及时修正，进一步提高基层消防救援指战员的满足感、获得感。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</si>
  <si>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</si>
  <si>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</si>
  <si>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</si>
  <si>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</si>
  <si>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</si>
  <si>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</si>
  <si>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</si>
  <si>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</si>
  <si>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保障指战员（专职员就餐人天数）</t>
  </si>
  <si>
    <t>95</t>
  </si>
  <si>
    <t>20</t>
  </si>
  <si>
    <t>质量指标</t>
  </si>
  <si>
    <t>产品验收合格率</t>
  </si>
  <si>
    <t>≥95百分比</t>
  </si>
  <si>
    <t>时效指标</t>
  </si>
  <si>
    <t>项目按期完成</t>
  </si>
  <si>
    <t>10</t>
  </si>
  <si>
    <t>效益指标</t>
  </si>
  <si>
    <t>社会效益指标</t>
  </si>
  <si>
    <t>基层消防救援指战员保持充沛体力，进一步提升战斗力</t>
  </si>
  <si>
    <t>30</t>
  </si>
  <si>
    <t>满意度
指标</t>
  </si>
  <si>
    <t>服务对象
满意度指标</t>
  </si>
  <si>
    <t>基层消防救援指战员队伙食费满意度</t>
  </si>
  <si>
    <t>地方财政安排装备购置项目</t>
  </si>
  <si>
    <t>[225]国家消防救援局</t>
  </si>
  <si>
    <t xml:space="preserve">一、车辆购置。依据省政府办公厅《2018-2020年高层建筑灭火救援装备配备方案》、《宁德市人民政府办公室关于落实省政府办公厅2018-2020年高层建筑灭火救援装备配备方案的通知》（宁政办﹝2018﹞28号）、《宁德市“十三五”消防救援事业发展专项规划》、《宁德市“十四五”消防救援事业发展专项规划》，结合灾害事故特点和实战需要，加快灭火救援高精尖装备配备，实现装备数量与质量“双提升”。针对高层建筑、地下工程、商业综合体、石油化工等特殊火灾扑救需要，重点加强灭火攻坚装备配备，配齐配强地震、水域、山岳、交通事故、工程机械、通信保障等专业救援队装备。2024年，宁德市消防救援支队本级拟采购14部消防车，预计投入4000万元。
二、装备器材购置150万元。针对高层建筑、地下工程、商业综合体、石油化工等特殊火灾扑救需要，重点加强灭火攻坚装备配备，配齐配强地震、水域、山岳、交通事故、工程机械、通信保障等专业救援队装备建设，购置150万元装备器材。
三、火调装备购置（火灾实验室装备设备）75万元。根据总队文件通知，加强火灾实验室建设，强化火灾科学研究，加强火灾预防和火灾调查能力。
</t>
  </si>
  <si>
    <t>采购的车辆装备器材数量</t>
  </si>
  <si>
    <t>≥255辆（件套）</t>
  </si>
  <si>
    <t>100</t>
  </si>
  <si>
    <t>经济效益指标</t>
  </si>
  <si>
    <t>降低经济损失</t>
  </si>
  <si>
    <t>≥10百分比</t>
  </si>
  <si>
    <t>综合服务保障提质增效</t>
  </si>
  <si>
    <t>服务群众、消防救援人员满意度</t>
  </si>
  <si>
    <t>地方财政安排新能源灭火训练设施建设项目</t>
  </si>
  <si>
    <t>随着科技的不断进步，新能源技术逐渐成熟，新能源汽车、储能电站、新能源设备等已经具备大规模应用的条件。为了切实提高新能源行业灭火救援能力，提高新型行业灭火救援专业能力建设工作，全面提高新能源灭火救援能力，逐步形成新能源行业尖端的灭火训练设施基地。</t>
  </si>
  <si>
    <t>成本指标</t>
  </si>
  <si>
    <t>经济成本指标</t>
  </si>
  <si>
    <t>资金总额</t>
  </si>
  <si>
    <t>≤500.00万元</t>
  </si>
  <si>
    <t>购置设备项目数</t>
  </si>
  <si>
    <t>≥5.00套</t>
  </si>
  <si>
    <t>≥100.00百分比</t>
  </si>
  <si>
    <t>执行重大应急救援任务能力提升</t>
  </si>
  <si>
    <t>应对新能源灭火救援处置任务的能力有显著提升</t>
  </si>
  <si>
    <t>指战员满意度</t>
  </si>
  <si>
    <t>≥95.00%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</si>
</sst>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#,##0.00&quot;&quot;;\-#,##0.00&quot;&quot;;&quot;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1">
    <font>
      <sz val="10"/>
      <name val="Calibri"/>
      <charset val="134"/>
    </font>
    <font>
      <sz val="12"/>
      <name val="宋体"/>
      <charset val="134"/>
    </font>
    <font>
      <sz val="20"/>
      <name val="黑体"/>
      <charset val="134"/>
    </font>
    <font>
      <sz val="11"/>
      <name val="宋体"/>
      <charset val="134"/>
    </font>
    <font>
      <sz val="22"/>
      <name val="黑体"/>
      <charset val="134"/>
    </font>
    <font>
      <sz val="10"/>
      <color rgb="FF000000"/>
      <name val="宋体"/>
      <charset val="134"/>
    </font>
    <font>
      <b/>
      <sz val="24"/>
      <color rgb="FF000000"/>
      <name val="宋体"/>
      <charset val="134"/>
    </font>
    <font>
      <sz val="10"/>
      <color rgb="FF000000"/>
      <name val="微软雅黑"/>
      <charset val="134"/>
    </font>
    <font>
      <sz val="10"/>
      <color rgb="FF000000"/>
      <name val="Arial"/>
      <charset val="134"/>
    </font>
    <font>
      <sz val="10"/>
      <name val="宋体"/>
      <charset val="134"/>
    </font>
    <font>
      <b/>
      <sz val="10"/>
      <name val="宋体"/>
      <charset val="134"/>
    </font>
    <font>
      <sz val="14"/>
      <name val="Calibri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b/>
      <sz val="8"/>
      <name val="宋体"/>
      <charset val="134"/>
    </font>
    <font>
      <sz val="16"/>
      <name val="黑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24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6" fillId="24" borderId="24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6" borderId="21" applyNumberFormat="0" applyFont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15" borderId="20" applyNumberFormat="0" applyAlignment="0" applyProtection="0">
      <alignment vertical="center"/>
    </xf>
    <xf numFmtId="0" fontId="39" fillId="15" borderId="24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" fillId="0" borderId="0"/>
  </cellStyleXfs>
  <cellXfs count="101">
    <xf numFmtId="0" fontId="0" fillId="0" borderId="0" xfId="0" applyProtection="1">
      <protection locked="0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Fill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43" fontId="3" fillId="0" borderId="6" xfId="49" applyNumberFormat="1" applyFont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5" xfId="49" applyFont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5" fillId="0" borderId="0" xfId="0" applyNumberFormat="1" applyFont="1" applyAlignment="1" applyProtection="1">
      <alignment horizontal="right" vertical="center"/>
      <protection locked="0"/>
    </xf>
    <xf numFmtId="0" fontId="6" fillId="0" borderId="0" xfId="0" applyNumberFormat="1" applyFont="1" applyAlignment="1" applyProtection="1">
      <alignment horizontal="center" vertical="center"/>
      <protection locked="0"/>
    </xf>
    <xf numFmtId="0" fontId="5" fillId="0" borderId="0" xfId="0" applyNumberFormat="1" applyFont="1" applyAlignment="1" applyProtection="1">
      <alignment horizontal="left" vertical="center" wrapText="1"/>
      <protection locked="0"/>
    </xf>
    <xf numFmtId="0" fontId="5" fillId="0" borderId="14" xfId="0" applyNumberFormat="1" applyFont="1" applyBorder="1" applyAlignment="1" applyProtection="1">
      <alignment horizontal="center" vertical="center" wrapText="1"/>
      <protection locked="0"/>
    </xf>
    <xf numFmtId="177" fontId="7" fillId="0" borderId="14" xfId="0" applyNumberFormat="1" applyFont="1" applyBorder="1" applyAlignment="1" applyProtection="1">
      <alignment horizontal="center" vertical="center" wrapText="1"/>
      <protection locked="0"/>
    </xf>
    <xf numFmtId="177" fontId="8" fillId="0" borderId="14" xfId="0" applyNumberFormat="1" applyFont="1" applyBorder="1" applyAlignment="1" applyProtection="1">
      <alignment horizontal="center" vertical="center" wrapText="1"/>
      <protection locked="0"/>
    </xf>
    <xf numFmtId="177" fontId="8" fillId="0" borderId="14" xfId="0" applyNumberFormat="1" applyFont="1" applyBorder="1" applyAlignment="1" applyProtection="1">
      <alignment horizontal="center" vertical="center"/>
      <protection locked="0"/>
    </xf>
    <xf numFmtId="177" fontId="7" fillId="0" borderId="14" xfId="0" applyNumberFormat="1" applyFont="1" applyBorder="1" applyAlignment="1" applyProtection="1">
      <alignment horizontal="center" vertical="center"/>
      <protection locked="0"/>
    </xf>
    <xf numFmtId="0" fontId="9" fillId="0" borderId="0" xfId="0" applyNumberFormat="1" applyFont="1" applyAlignment="1" applyProtection="1">
      <alignment horizontal="left" vertical="center"/>
      <protection locked="0"/>
    </xf>
    <xf numFmtId="0" fontId="9" fillId="0" borderId="14" xfId="0" applyNumberFormat="1" applyFont="1" applyBorder="1" applyAlignment="1" applyProtection="1">
      <alignment horizontal="center" vertical="center"/>
      <protection locked="0"/>
    </xf>
    <xf numFmtId="0" fontId="9" fillId="0" borderId="14" xfId="0" applyNumberFormat="1" applyFont="1" applyBorder="1" applyAlignment="1" applyProtection="1">
      <alignment horizontal="left" vertical="center"/>
      <protection locked="0"/>
    </xf>
    <xf numFmtId="177" fontId="9" fillId="0" borderId="14" xfId="0" applyNumberFormat="1" applyFont="1" applyBorder="1" applyAlignment="1" applyProtection="1">
      <alignment horizontal="right" vertical="center"/>
      <protection locked="0"/>
    </xf>
    <xf numFmtId="0" fontId="10" fillId="0" borderId="14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177" fontId="10" fillId="0" borderId="14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2" fillId="0" borderId="0" xfId="0" applyNumberFormat="1" applyFont="1" applyAlignment="1" applyProtection="1">
      <alignment horizontal="left" vertical="center" wrapText="1"/>
      <protection locked="0"/>
    </xf>
    <xf numFmtId="0" fontId="13" fillId="0" borderId="0" xfId="0" applyNumberFormat="1" applyFont="1" applyAlignment="1" applyProtection="1">
      <alignment horizontal="right" vertical="center"/>
      <protection locked="0"/>
    </xf>
    <xf numFmtId="0" fontId="13" fillId="0" borderId="14" xfId="0" applyNumberFormat="1" applyFont="1" applyBorder="1" applyAlignment="1" applyProtection="1">
      <alignment horizontal="center" vertical="center" wrapText="1"/>
      <protection locked="0"/>
    </xf>
    <xf numFmtId="0" fontId="14" fillId="0" borderId="14" xfId="0" applyNumberFormat="1" applyFont="1" applyBorder="1" applyAlignment="1" applyProtection="1">
      <alignment horizontal="left" vertical="center" wrapText="1"/>
      <protection locked="0"/>
    </xf>
    <xf numFmtId="177" fontId="14" fillId="0" borderId="14" xfId="0" applyNumberFormat="1" applyFont="1" applyBorder="1" applyAlignment="1" applyProtection="1">
      <alignment horizontal="right" vertical="center"/>
      <protection locked="0"/>
    </xf>
    <xf numFmtId="0" fontId="13" fillId="0" borderId="14" xfId="0" applyNumberFormat="1" applyFont="1" applyBorder="1" applyAlignment="1" applyProtection="1">
      <alignment horizontal="left" vertical="center" wrapText="1"/>
      <protection locked="0"/>
    </xf>
    <xf numFmtId="177" fontId="13" fillId="0" borderId="14" xfId="0" applyNumberFormat="1" applyFont="1" applyBorder="1" applyAlignment="1" applyProtection="1">
      <alignment horizontal="right" vertical="center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177" fontId="15" fillId="0" borderId="14" xfId="0" applyNumberFormat="1" applyFont="1" applyBorder="1" applyAlignment="1" applyProtection="1">
      <alignment horizontal="right" vertical="center"/>
      <protection locked="0"/>
    </xf>
    <xf numFmtId="10" fontId="0" fillId="0" borderId="0" xfId="0" applyNumberFormat="1" applyProtection="1">
      <protection locked="0"/>
    </xf>
    <xf numFmtId="0" fontId="16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NumberFormat="1" applyFont="1" applyAlignment="1" applyProtection="1">
      <alignment horizontal="left" vertical="center"/>
      <protection locked="0"/>
    </xf>
    <xf numFmtId="0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5" xfId="0" applyNumberFormat="1" applyFont="1" applyBorder="1" applyAlignment="1" applyProtection="1">
      <alignment horizontal="left" vertical="center"/>
      <protection locked="0"/>
    </xf>
    <xf numFmtId="0" fontId="9" fillId="0" borderId="16" xfId="0" applyNumberFormat="1" applyFont="1" applyBorder="1" applyAlignment="1" applyProtection="1">
      <alignment horizontal="left" vertical="center" wrapText="1"/>
      <protection locked="0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  <protection locked="0"/>
    </xf>
    <xf numFmtId="0" fontId="9" fillId="0" borderId="14" xfId="0" applyNumberFormat="1" applyFont="1" applyBorder="1" applyAlignment="1" applyProtection="1">
      <alignment horizontal="left" vertical="center" indent="1"/>
      <protection locked="0"/>
    </xf>
    <xf numFmtId="0" fontId="9" fillId="0" borderId="17" xfId="0" applyNumberFormat="1" applyFont="1" applyBorder="1" applyAlignment="1" applyProtection="1">
      <alignment horizontal="left" vertical="center" wrapText="1" indent="1"/>
      <protection locked="0"/>
    </xf>
    <xf numFmtId="0" fontId="9" fillId="0" borderId="14" xfId="0" applyNumberFormat="1" applyFont="1" applyBorder="1" applyAlignment="1" applyProtection="1">
      <alignment horizontal="left" vertical="center" indent="2"/>
      <protection locked="0"/>
    </xf>
    <xf numFmtId="0" fontId="9" fillId="0" borderId="17" xfId="0" applyNumberFormat="1" applyFont="1" applyBorder="1" applyAlignment="1" applyProtection="1">
      <alignment horizontal="left" vertical="center" wrapText="1" indent="2"/>
      <protection locked="0"/>
    </xf>
    <xf numFmtId="0" fontId="9" fillId="0" borderId="17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7" xfId="0" applyNumberFormat="1" applyFont="1" applyBorder="1" applyAlignment="1" applyProtection="1">
      <alignment horizontal="center" vertical="center"/>
      <protection locked="0"/>
    </xf>
    <xf numFmtId="0" fontId="1" fillId="0" borderId="0" xfId="0" applyNumberFormat="1" applyFont="1" applyAlignment="1" applyProtection="1">
      <alignment horizontal="left" vertical="center"/>
      <protection locked="0"/>
    </xf>
    <xf numFmtId="0" fontId="17" fillId="0" borderId="0" xfId="0" applyNumberFormat="1" applyFont="1" applyAlignment="1" applyProtection="1">
      <alignment horizontal="right" vertical="center"/>
      <protection locked="0"/>
    </xf>
    <xf numFmtId="10" fontId="17" fillId="0" borderId="0" xfId="0" applyNumberFormat="1" applyFont="1" applyAlignment="1" applyProtection="1">
      <alignment horizontal="right" vertical="center"/>
      <protection locked="0"/>
    </xf>
    <xf numFmtId="10" fontId="9" fillId="0" borderId="0" xfId="0" applyNumberFormat="1" applyFont="1" applyProtection="1">
      <protection locked="0"/>
    </xf>
    <xf numFmtId="10" fontId="9" fillId="0" borderId="1" xfId="0" applyNumberFormat="1" applyFont="1" applyBorder="1" applyAlignment="1" applyProtection="1">
      <alignment horizontal="center" vertical="center" wrapText="1"/>
      <protection locked="0"/>
    </xf>
    <xf numFmtId="10" fontId="0" fillId="0" borderId="1" xfId="0" applyNumberFormat="1" applyFont="1" applyBorder="1" applyAlignment="1" applyProtection="1">
      <alignment horizontal="right" vertical="center"/>
      <protection locked="0"/>
    </xf>
    <xf numFmtId="10" fontId="0" fillId="0" borderId="1" xfId="0" applyNumberFormat="1" applyFont="1" applyBorder="1" applyAlignment="1" applyProtection="1">
      <alignment horizontal="center" vertical="center"/>
      <protection locked="0"/>
    </xf>
    <xf numFmtId="10" fontId="0" fillId="0" borderId="1" xfId="11" applyNumberFormat="1" applyFont="1" applyFill="1" applyBorder="1" applyAlignment="1">
      <alignment horizontal="center" vertical="center"/>
    </xf>
    <xf numFmtId="10" fontId="1" fillId="0" borderId="0" xfId="0" applyNumberFormat="1" applyFont="1" applyAlignment="1" applyProtection="1">
      <alignment horizontal="left" vertical="center"/>
      <protection locked="0"/>
    </xf>
    <xf numFmtId="0" fontId="18" fillId="0" borderId="14" xfId="0" applyNumberFormat="1" applyFont="1" applyBorder="1" applyAlignment="1" applyProtection="1">
      <alignment horizontal="left" vertical="center"/>
      <protection locked="0"/>
    </xf>
    <xf numFmtId="177" fontId="18" fillId="0" borderId="14" xfId="0" applyNumberFormat="1" applyFont="1" applyBorder="1" applyAlignment="1" applyProtection="1">
      <alignment horizontal="right" vertical="center"/>
      <protection locked="0"/>
    </xf>
    <xf numFmtId="0" fontId="5" fillId="0" borderId="14" xfId="0" applyNumberFormat="1" applyFont="1" applyBorder="1" applyAlignment="1" applyProtection="1">
      <alignment horizontal="center" vertical="center"/>
      <protection locked="0"/>
    </xf>
    <xf numFmtId="0" fontId="13" fillId="0" borderId="0" xfId="0" applyNumberFormat="1" applyFont="1" applyAlignment="1" applyProtection="1">
      <alignment horizontal="left" vertical="center" wrapText="1"/>
      <protection locked="0"/>
    </xf>
    <xf numFmtId="0" fontId="12" fillId="0" borderId="14" xfId="0" applyNumberFormat="1" applyFont="1" applyBorder="1" applyAlignment="1" applyProtection="1">
      <alignment horizontal="left" vertical="center" wrapText="1"/>
      <protection locked="0"/>
    </xf>
    <xf numFmtId="177" fontId="12" fillId="0" borderId="14" xfId="0" applyNumberFormat="1" applyFont="1" applyBorder="1" applyAlignment="1" applyProtection="1">
      <alignment horizontal="right" vertical="center" wrapText="1"/>
      <protection locked="0"/>
    </xf>
    <xf numFmtId="0" fontId="15" fillId="0" borderId="14" xfId="0" applyNumberFormat="1" applyFont="1" applyBorder="1" applyAlignment="1" applyProtection="1">
      <alignment horizontal="center" vertical="center" wrapText="1"/>
      <protection locked="0"/>
    </xf>
    <xf numFmtId="177" fontId="15" fillId="0" borderId="14" xfId="0" applyNumberFormat="1" applyFont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justify" vertical="top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5" fillId="0" borderId="0" xfId="0" applyNumberFormat="1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177" fontId="12" fillId="0" borderId="14" xfId="0" applyNumberFormat="1" applyFont="1" applyBorder="1" applyAlignment="1" applyProtection="1">
      <alignment horizontal="right" vertical="center"/>
      <protection locked="0"/>
    </xf>
    <xf numFmtId="0" fontId="12" fillId="0" borderId="0" xfId="0" applyNumberFormat="1" applyFont="1" applyAlignment="1" applyProtection="1">
      <alignment horizontal="left" vertical="center"/>
      <protection locked="0"/>
    </xf>
    <xf numFmtId="0" fontId="5" fillId="0" borderId="0" xfId="0" applyNumberFormat="1" applyFont="1" applyAlignment="1" applyProtection="1">
      <alignment horizontal="left" vertical="center"/>
      <protection locked="0"/>
    </xf>
    <xf numFmtId="0" fontId="18" fillId="0" borderId="0" xfId="0" applyNumberFormat="1" applyFont="1" applyAlignment="1" applyProtection="1">
      <alignment horizontal="left" vertical="center" wrapText="1"/>
      <protection locked="0"/>
    </xf>
    <xf numFmtId="0" fontId="18" fillId="0" borderId="0" xfId="0" applyNumberFormat="1" applyFont="1" applyAlignment="1" applyProtection="1">
      <alignment horizontal="right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showGridLines="0" workbookViewId="0">
      <selection activeCell="B15" sqref="B15"/>
    </sheetView>
  </sheetViews>
  <sheetFormatPr defaultColWidth="9" defaultRowHeight="12.75" outlineLevelCol="3"/>
  <cols>
    <col min="1" max="4" width="45" customWidth="1"/>
    <col min="5" max="5" width="9.57142857142857" customWidth="1"/>
  </cols>
  <sheetData>
    <row r="1" ht="15" customHeight="1" spans="1:4">
      <c r="A1" s="40"/>
      <c r="B1" s="40"/>
      <c r="C1" s="40"/>
      <c r="D1" s="26" t="s">
        <v>0</v>
      </c>
    </row>
    <row r="2" ht="30.75" customHeight="1" spans="1:4">
      <c r="A2" s="27" t="s">
        <v>1</v>
      </c>
      <c r="B2" s="27"/>
      <c r="C2" s="27"/>
      <c r="D2" s="27"/>
    </row>
    <row r="3" ht="16.5" customHeight="1" spans="1:4">
      <c r="A3" s="98" t="s">
        <v>2</v>
      </c>
      <c r="B3" s="99"/>
      <c r="C3" s="99"/>
      <c r="D3" s="100" t="s">
        <v>3</v>
      </c>
    </row>
    <row r="4" ht="18.75" customHeight="1" spans="1:4">
      <c r="A4" s="29" t="s">
        <v>4</v>
      </c>
      <c r="B4" s="29"/>
      <c r="C4" s="29" t="s">
        <v>5</v>
      </c>
      <c r="D4" s="29"/>
    </row>
    <row r="5" ht="18.75" customHeight="1" spans="1:4">
      <c r="A5" s="29" t="s">
        <v>6</v>
      </c>
      <c r="B5" s="29" t="s">
        <v>7</v>
      </c>
      <c r="C5" s="29" t="s">
        <v>6</v>
      </c>
      <c r="D5" s="29" t="s">
        <v>7</v>
      </c>
    </row>
    <row r="6" ht="18.75" customHeight="1" spans="1:4">
      <c r="A6" s="42" t="s">
        <v>8</v>
      </c>
      <c r="B6" s="37">
        <v>7483.92</v>
      </c>
      <c r="C6" s="42" t="s">
        <v>9</v>
      </c>
      <c r="D6" s="37">
        <v>1131.2</v>
      </c>
    </row>
    <row r="7" ht="18.75" customHeight="1" spans="1:4">
      <c r="A7" s="42" t="s">
        <v>10</v>
      </c>
      <c r="B7" s="37">
        <v>0</v>
      </c>
      <c r="C7" s="42" t="s">
        <v>11</v>
      </c>
      <c r="D7" s="37">
        <v>1666.91</v>
      </c>
    </row>
    <row r="8" ht="18.75" customHeight="1" spans="1:4">
      <c r="A8" s="42" t="s">
        <v>12</v>
      </c>
      <c r="B8" s="37">
        <v>0</v>
      </c>
      <c r="C8" s="42" t="s">
        <v>13</v>
      </c>
      <c r="D8" s="37">
        <v>730.65</v>
      </c>
    </row>
    <row r="9" ht="18.75" customHeight="1" spans="1:4">
      <c r="A9" s="42" t="s">
        <v>14</v>
      </c>
      <c r="B9" s="37">
        <v>0</v>
      </c>
      <c r="C9" s="42" t="s">
        <v>15</v>
      </c>
      <c r="D9" s="37">
        <v>16099.88</v>
      </c>
    </row>
    <row r="10" ht="18.75" customHeight="1" spans="1:4">
      <c r="A10" s="42" t="s">
        <v>16</v>
      </c>
      <c r="B10" s="37">
        <v>0</v>
      </c>
      <c r="C10" s="42" t="s">
        <v>17</v>
      </c>
      <c r="D10" s="37" t="s">
        <v>17</v>
      </c>
    </row>
    <row r="11" ht="18.75" customHeight="1" spans="1:4">
      <c r="A11" s="42" t="s">
        <v>18</v>
      </c>
      <c r="B11" s="37">
        <v>3631.02</v>
      </c>
      <c r="C11" s="42" t="s">
        <v>17</v>
      </c>
      <c r="D11" s="37" t="s">
        <v>17</v>
      </c>
    </row>
    <row r="12" ht="18.75" customHeight="1" spans="1:4">
      <c r="A12" s="42" t="s">
        <v>17</v>
      </c>
      <c r="B12" s="37" t="s">
        <v>17</v>
      </c>
      <c r="C12" s="42"/>
      <c r="D12" s="37" t="s">
        <v>17</v>
      </c>
    </row>
    <row r="13" ht="18.75" customHeight="1" spans="1:4">
      <c r="A13" s="41" t="s">
        <v>19</v>
      </c>
      <c r="B13" s="37">
        <v>11114.94</v>
      </c>
      <c r="C13" s="41" t="s">
        <v>20</v>
      </c>
      <c r="D13" s="37">
        <v>19628.64</v>
      </c>
    </row>
    <row r="14" ht="18.75" customHeight="1" spans="1:4">
      <c r="A14" s="42" t="s">
        <v>21</v>
      </c>
      <c r="B14" s="37">
        <v>0</v>
      </c>
      <c r="C14" s="42" t="s">
        <v>22</v>
      </c>
      <c r="D14" s="37">
        <v>0</v>
      </c>
    </row>
    <row r="15" ht="18.75" customHeight="1" spans="1:4">
      <c r="A15" s="42" t="s">
        <v>23</v>
      </c>
      <c r="B15" s="37">
        <v>8513.7</v>
      </c>
      <c r="C15" s="42"/>
      <c r="D15" s="37" t="s">
        <v>17</v>
      </c>
    </row>
    <row r="16" ht="18.75" customHeight="1" spans="1:4">
      <c r="A16" s="42"/>
      <c r="B16" s="37" t="s">
        <v>17</v>
      </c>
      <c r="C16" s="42"/>
      <c r="D16" s="37" t="s">
        <v>17</v>
      </c>
    </row>
    <row r="17" ht="18.75" customHeight="1" spans="1:4">
      <c r="A17" s="41" t="s">
        <v>24</v>
      </c>
      <c r="B17" s="37">
        <v>19628.64</v>
      </c>
      <c r="C17" s="41" t="s">
        <v>25</v>
      </c>
      <c r="D17" s="37">
        <v>19628.64</v>
      </c>
    </row>
  </sheetData>
  <mergeCells count="3">
    <mergeCell ref="A2:D2"/>
    <mergeCell ref="A4:B4"/>
    <mergeCell ref="C4:D4"/>
  </mergeCells>
  <pageMargins left="0.75" right="0.75" top="1" bottom="1" header="0.5" footer="0.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"/>
  <sheetViews>
    <sheetView showGridLines="0" workbookViewId="0">
      <selection activeCell="I25" sqref="I25"/>
    </sheetView>
  </sheetViews>
  <sheetFormatPr defaultColWidth="9" defaultRowHeight="12.75" outlineLevelRow="7"/>
  <cols>
    <col min="1" max="1" width="9.42857142857143" customWidth="1"/>
    <col min="2" max="2" width="13" customWidth="1"/>
    <col min="3" max="3" width="12.5714285714286" customWidth="1"/>
    <col min="4" max="5" width="10" customWidth="1"/>
    <col min="6" max="8" width="10.7142857142857" customWidth="1"/>
    <col min="9" max="9" width="11.4285714285714" customWidth="1"/>
    <col min="10" max="12" width="10" customWidth="1"/>
    <col min="13" max="19" width="10.7142857142857" customWidth="1"/>
    <col min="20" max="26" width="10" customWidth="1"/>
  </cols>
  <sheetData>
    <row r="1" ht="16.5" customHeight="1" spans="3:19">
      <c r="C1" s="34"/>
      <c r="S1" s="26" t="s">
        <v>26</v>
      </c>
    </row>
    <row r="2" ht="35.25" customHeight="1" spans="1:18">
      <c r="A2" s="27" t="s">
        <v>17</v>
      </c>
      <c r="B2" s="94" t="s">
        <v>27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ht="14.25" customHeight="1" spans="1:19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48" t="s">
        <v>3</v>
      </c>
      <c r="S3" s="48"/>
    </row>
    <row r="4" ht="18" customHeight="1" spans="1:19">
      <c r="A4" s="49" t="s">
        <v>28</v>
      </c>
      <c r="B4" s="49" t="s">
        <v>29</v>
      </c>
      <c r="C4" s="49" t="s">
        <v>23</v>
      </c>
      <c r="D4" s="49"/>
      <c r="E4" s="49"/>
      <c r="F4" s="49"/>
      <c r="G4" s="49"/>
      <c r="H4" s="49"/>
      <c r="I4" s="49" t="s">
        <v>30</v>
      </c>
      <c r="J4" s="49"/>
      <c r="K4" s="49"/>
      <c r="L4" s="49"/>
      <c r="M4" s="49"/>
      <c r="N4" s="49"/>
      <c r="O4" s="49"/>
      <c r="P4" s="49"/>
      <c r="Q4" s="49"/>
      <c r="R4" s="49"/>
      <c r="S4" s="49" t="s">
        <v>21</v>
      </c>
    </row>
    <row r="5" ht="18" customHeight="1" spans="1:19">
      <c r="A5" s="49"/>
      <c r="B5" s="49"/>
      <c r="C5" s="49" t="s">
        <v>31</v>
      </c>
      <c r="D5" s="49" t="s">
        <v>32</v>
      </c>
      <c r="E5" s="49" t="s">
        <v>33</v>
      </c>
      <c r="F5" s="49" t="s">
        <v>34</v>
      </c>
      <c r="G5" s="49" t="s">
        <v>35</v>
      </c>
      <c r="H5" s="49" t="s">
        <v>36</v>
      </c>
      <c r="I5" s="49" t="s">
        <v>31</v>
      </c>
      <c r="J5" s="49" t="s">
        <v>37</v>
      </c>
      <c r="K5" s="49" t="s">
        <v>38</v>
      </c>
      <c r="L5" s="49" t="s">
        <v>39</v>
      </c>
      <c r="M5" s="49" t="s">
        <v>40</v>
      </c>
      <c r="N5" s="49"/>
      <c r="O5" s="49" t="s">
        <v>41</v>
      </c>
      <c r="P5" s="49" t="s">
        <v>42</v>
      </c>
      <c r="Q5" s="49" t="s">
        <v>43</v>
      </c>
      <c r="R5" s="49" t="s">
        <v>44</v>
      </c>
      <c r="S5" s="49"/>
    </row>
    <row r="6" ht="27" customHeight="1" spans="1:19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 t="s">
        <v>45</v>
      </c>
      <c r="N6" s="49" t="s">
        <v>46</v>
      </c>
      <c r="O6" s="49"/>
      <c r="P6" s="49"/>
      <c r="Q6" s="49"/>
      <c r="R6" s="49"/>
      <c r="S6" s="49"/>
    </row>
    <row r="7" ht="33.75" customHeight="1" spans="1:26">
      <c r="A7" s="52" t="s">
        <v>47</v>
      </c>
      <c r="B7" s="53">
        <v>19628.64</v>
      </c>
      <c r="C7" s="53">
        <v>8513.7</v>
      </c>
      <c r="D7" s="53">
        <v>2751.81</v>
      </c>
      <c r="E7" s="53">
        <v>0</v>
      </c>
      <c r="F7" s="53">
        <v>0</v>
      </c>
      <c r="G7" s="53">
        <v>0</v>
      </c>
      <c r="H7" s="53">
        <v>5761.89</v>
      </c>
      <c r="I7" s="53">
        <v>11114.94</v>
      </c>
      <c r="J7" s="53">
        <v>7483.92</v>
      </c>
      <c r="K7" s="53">
        <v>0</v>
      </c>
      <c r="L7" s="53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53">
        <v>3631.02</v>
      </c>
      <c r="S7" s="53">
        <v>0</v>
      </c>
      <c r="T7" s="97"/>
      <c r="U7" s="97"/>
      <c r="V7" s="97"/>
      <c r="W7" s="97"/>
      <c r="X7" s="97"/>
      <c r="Y7" s="97"/>
      <c r="Z7" s="97"/>
    </row>
    <row r="8" ht="33.75" customHeight="1" spans="1:19">
      <c r="A8" s="95" t="s">
        <v>29</v>
      </c>
      <c r="B8" s="96">
        <v>19628.64</v>
      </c>
      <c r="C8" s="96">
        <v>8513.7</v>
      </c>
      <c r="D8" s="96">
        <v>2751.81</v>
      </c>
      <c r="E8" s="96">
        <v>0</v>
      </c>
      <c r="F8" s="96">
        <v>0</v>
      </c>
      <c r="G8" s="96">
        <v>0</v>
      </c>
      <c r="H8" s="96">
        <v>5761.89</v>
      </c>
      <c r="I8" s="96">
        <v>11114.94</v>
      </c>
      <c r="J8" s="96">
        <v>7483.92</v>
      </c>
      <c r="K8" s="96">
        <v>0</v>
      </c>
      <c r="L8" s="96">
        <v>0</v>
      </c>
      <c r="M8" s="96">
        <v>0</v>
      </c>
      <c r="N8" s="96">
        <v>0</v>
      </c>
      <c r="O8" s="96">
        <v>0</v>
      </c>
      <c r="P8" s="96">
        <v>0</v>
      </c>
      <c r="Q8" s="96">
        <v>0</v>
      </c>
      <c r="R8" s="96">
        <v>3631.02</v>
      </c>
      <c r="S8" s="96">
        <v>0</v>
      </c>
    </row>
  </sheetData>
  <mergeCells count="23">
    <mergeCell ref="B2:R2"/>
    <mergeCell ref="A3:Q3"/>
    <mergeCell ref="R3:S3"/>
    <mergeCell ref="C4:H4"/>
    <mergeCell ref="I4:R4"/>
    <mergeCell ref="M5:N5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O5:O6"/>
    <mergeCell ref="P5:P6"/>
    <mergeCell ref="Q5:Q6"/>
    <mergeCell ref="R5:R6"/>
    <mergeCell ref="S4:S6"/>
  </mergeCells>
  <pageMargins left="0.75" right="0.75" top="1" bottom="1" header="0.5" footer="0.5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showGridLines="0" workbookViewId="0">
      <selection activeCell="D20" sqref="D20"/>
    </sheetView>
  </sheetViews>
  <sheetFormatPr defaultColWidth="9" defaultRowHeight="12.75"/>
  <cols>
    <col min="1" max="1" width="13.5714285714286" customWidth="1"/>
    <col min="2" max="2" width="43.2857142857143" customWidth="1"/>
    <col min="3" max="8" width="25" customWidth="1"/>
    <col min="9" max="26" width="10" customWidth="1"/>
  </cols>
  <sheetData>
    <row r="1" ht="15.75" customHeight="1" spans="8:8">
      <c r="H1" s="26" t="s">
        <v>48</v>
      </c>
    </row>
    <row r="2" ht="30.75" customHeight="1" spans="1:8">
      <c r="A2" s="27" t="s">
        <v>49</v>
      </c>
      <c r="B2" s="27"/>
      <c r="C2" s="27"/>
      <c r="D2" s="27"/>
      <c r="E2" s="27"/>
      <c r="F2" s="27"/>
      <c r="G2" s="27"/>
      <c r="H2" s="27"/>
    </row>
    <row r="3" ht="15.75" customHeight="1" spans="1:8">
      <c r="A3" s="86" t="s">
        <v>2</v>
      </c>
      <c r="B3" s="86"/>
      <c r="C3" s="86"/>
      <c r="D3" s="86"/>
      <c r="E3" s="86"/>
      <c r="F3" s="86"/>
      <c r="G3" s="86"/>
      <c r="H3" s="48" t="s">
        <v>3</v>
      </c>
    </row>
    <row r="4" ht="18.75" customHeight="1" spans="1:26">
      <c r="A4" s="49" t="s">
        <v>50</v>
      </c>
      <c r="B4" s="49" t="s">
        <v>51</v>
      </c>
      <c r="C4" s="49" t="s">
        <v>29</v>
      </c>
      <c r="D4" s="49" t="s">
        <v>52</v>
      </c>
      <c r="E4" s="49" t="s">
        <v>53</v>
      </c>
      <c r="F4" s="49" t="s">
        <v>54</v>
      </c>
      <c r="G4" s="49" t="s">
        <v>55</v>
      </c>
      <c r="H4" s="49" t="s">
        <v>56</v>
      </c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ht="22.5" customHeight="1" spans="1:26">
      <c r="A5" s="87" t="s">
        <v>57</v>
      </c>
      <c r="B5" s="87" t="s">
        <v>58</v>
      </c>
      <c r="C5" s="88">
        <v>1131.2</v>
      </c>
      <c r="D5" s="88">
        <v>1131.2</v>
      </c>
      <c r="E5" s="88">
        <v>0</v>
      </c>
      <c r="F5" s="88">
        <v>0</v>
      </c>
      <c r="G5" s="88">
        <v>0</v>
      </c>
      <c r="H5" s="88">
        <v>0</v>
      </c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</row>
    <row r="6" ht="22.5" customHeight="1" spans="1:26">
      <c r="A6" s="87" t="s">
        <v>59</v>
      </c>
      <c r="B6" s="87" t="s">
        <v>60</v>
      </c>
      <c r="C6" s="88">
        <v>1131.2</v>
      </c>
      <c r="D6" s="88">
        <v>1131.2</v>
      </c>
      <c r="E6" s="88">
        <v>0</v>
      </c>
      <c r="F6" s="88">
        <v>0</v>
      </c>
      <c r="G6" s="88">
        <v>0</v>
      </c>
      <c r="H6" s="88">
        <v>0</v>
      </c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</row>
    <row r="7" ht="22.5" customHeight="1" spans="1:26">
      <c r="A7" s="87" t="s">
        <v>61</v>
      </c>
      <c r="B7" s="87" t="s">
        <v>62</v>
      </c>
      <c r="C7" s="88">
        <v>695.68</v>
      </c>
      <c r="D7" s="88">
        <v>695.68</v>
      </c>
      <c r="E7" s="88">
        <v>0</v>
      </c>
      <c r="F7" s="88">
        <v>0</v>
      </c>
      <c r="G7" s="88">
        <v>0</v>
      </c>
      <c r="H7" s="88">
        <v>0</v>
      </c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</row>
    <row r="8" ht="22.5" customHeight="1" spans="1:26">
      <c r="A8" s="87" t="s">
        <v>63</v>
      </c>
      <c r="B8" s="87" t="s">
        <v>64</v>
      </c>
      <c r="C8" s="88">
        <v>435.52</v>
      </c>
      <c r="D8" s="88">
        <v>435.52</v>
      </c>
      <c r="E8" s="88">
        <v>0</v>
      </c>
      <c r="F8" s="88">
        <v>0</v>
      </c>
      <c r="G8" s="88">
        <v>0</v>
      </c>
      <c r="H8" s="88">
        <v>0</v>
      </c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</row>
    <row r="9" ht="22.5" customHeight="1" spans="1:26">
      <c r="A9" s="87" t="s">
        <v>65</v>
      </c>
      <c r="B9" s="87" t="s">
        <v>66</v>
      </c>
      <c r="C9" s="88">
        <v>1666.91</v>
      </c>
      <c r="D9" s="88">
        <v>1666.91</v>
      </c>
      <c r="E9" s="88">
        <v>0</v>
      </c>
      <c r="F9" s="88">
        <v>0</v>
      </c>
      <c r="G9" s="88">
        <v>0</v>
      </c>
      <c r="H9" s="88">
        <v>0</v>
      </c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</row>
    <row r="10" ht="22.5" customHeight="1" spans="1:26">
      <c r="A10" s="87" t="s">
        <v>67</v>
      </c>
      <c r="B10" s="87" t="s">
        <v>68</v>
      </c>
      <c r="C10" s="88">
        <v>1666.91</v>
      </c>
      <c r="D10" s="88">
        <v>1666.91</v>
      </c>
      <c r="E10" s="88">
        <v>0</v>
      </c>
      <c r="F10" s="88">
        <v>0</v>
      </c>
      <c r="G10" s="88">
        <v>0</v>
      </c>
      <c r="H10" s="88">
        <v>0</v>
      </c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</row>
    <row r="11" ht="22.5" customHeight="1" spans="1:26">
      <c r="A11" s="87" t="s">
        <v>69</v>
      </c>
      <c r="B11" s="87" t="s">
        <v>70</v>
      </c>
      <c r="C11" s="88">
        <v>1627.81</v>
      </c>
      <c r="D11" s="88">
        <v>1627.81</v>
      </c>
      <c r="E11" s="88">
        <v>0</v>
      </c>
      <c r="F11" s="88">
        <v>0</v>
      </c>
      <c r="G11" s="88">
        <v>0</v>
      </c>
      <c r="H11" s="88">
        <v>0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</row>
    <row r="12" ht="22.5" customHeight="1" spans="1:26">
      <c r="A12" s="87" t="s">
        <v>71</v>
      </c>
      <c r="B12" s="87" t="s">
        <v>72</v>
      </c>
      <c r="C12" s="88">
        <v>39.1</v>
      </c>
      <c r="D12" s="88">
        <v>39.1</v>
      </c>
      <c r="E12" s="88">
        <v>0</v>
      </c>
      <c r="F12" s="88">
        <v>0</v>
      </c>
      <c r="G12" s="88">
        <v>0</v>
      </c>
      <c r="H12" s="88">
        <v>0</v>
      </c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</row>
    <row r="13" ht="22.5" customHeight="1" spans="1:26">
      <c r="A13" s="87" t="s">
        <v>73</v>
      </c>
      <c r="B13" s="87" t="s">
        <v>74</v>
      </c>
      <c r="C13" s="88">
        <v>730.65</v>
      </c>
      <c r="D13" s="88">
        <v>730.65</v>
      </c>
      <c r="E13" s="88">
        <v>0</v>
      </c>
      <c r="F13" s="88">
        <v>0</v>
      </c>
      <c r="G13" s="88">
        <v>0</v>
      </c>
      <c r="H13" s="88">
        <v>0</v>
      </c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</row>
    <row r="14" ht="22.5" customHeight="1" spans="1:26">
      <c r="A14" s="87" t="s">
        <v>75</v>
      </c>
      <c r="B14" s="87" t="s">
        <v>76</v>
      </c>
      <c r="C14" s="88">
        <v>730.65</v>
      </c>
      <c r="D14" s="88">
        <v>730.65</v>
      </c>
      <c r="E14" s="88">
        <v>0</v>
      </c>
      <c r="F14" s="88">
        <v>0</v>
      </c>
      <c r="G14" s="88">
        <v>0</v>
      </c>
      <c r="H14" s="88">
        <v>0</v>
      </c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</row>
    <row r="15" ht="22.5" customHeight="1" spans="1:26">
      <c r="A15" s="87" t="s">
        <v>77</v>
      </c>
      <c r="B15" s="87" t="s">
        <v>78</v>
      </c>
      <c r="C15" s="88">
        <v>730.65</v>
      </c>
      <c r="D15" s="88">
        <v>730.65</v>
      </c>
      <c r="E15" s="88">
        <v>0</v>
      </c>
      <c r="F15" s="88">
        <v>0</v>
      </c>
      <c r="G15" s="88">
        <v>0</v>
      </c>
      <c r="H15" s="88">
        <v>0</v>
      </c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</row>
    <row r="16" ht="22.5" customHeight="1" spans="1:26">
      <c r="A16" s="87" t="s">
        <v>79</v>
      </c>
      <c r="B16" s="87" t="s">
        <v>80</v>
      </c>
      <c r="C16" s="88">
        <v>16099.88</v>
      </c>
      <c r="D16" s="88">
        <v>10822.8</v>
      </c>
      <c r="E16" s="88">
        <v>5277.08</v>
      </c>
      <c r="F16" s="88">
        <v>0</v>
      </c>
      <c r="G16" s="88">
        <v>0</v>
      </c>
      <c r="H16" s="88">
        <v>0</v>
      </c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</row>
    <row r="17" ht="22.5" customHeight="1" spans="1:26">
      <c r="A17" s="87" t="s">
        <v>81</v>
      </c>
      <c r="B17" s="87" t="s">
        <v>82</v>
      </c>
      <c r="C17" s="88">
        <v>16099.88</v>
      </c>
      <c r="D17" s="88">
        <v>10822.8</v>
      </c>
      <c r="E17" s="88">
        <v>5277.08</v>
      </c>
      <c r="F17" s="88">
        <v>0</v>
      </c>
      <c r="G17" s="88">
        <v>0</v>
      </c>
      <c r="H17" s="88">
        <v>0</v>
      </c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</row>
    <row r="18" ht="22.5" customHeight="1" spans="1:26">
      <c r="A18" s="87" t="s">
        <v>83</v>
      </c>
      <c r="B18" s="87" t="s">
        <v>84</v>
      </c>
      <c r="C18" s="88">
        <v>10822.8</v>
      </c>
      <c r="D18" s="88">
        <v>10822.8</v>
      </c>
      <c r="E18" s="88">
        <v>0</v>
      </c>
      <c r="F18" s="88">
        <v>0</v>
      </c>
      <c r="G18" s="88">
        <v>0</v>
      </c>
      <c r="H18" s="88">
        <v>0</v>
      </c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</row>
    <row r="19" ht="22.5" customHeight="1" spans="1:26">
      <c r="A19" s="87" t="s">
        <v>85</v>
      </c>
      <c r="B19" s="87" t="s">
        <v>86</v>
      </c>
      <c r="C19" s="88">
        <v>5277.08</v>
      </c>
      <c r="D19" s="88">
        <v>0</v>
      </c>
      <c r="E19" s="88">
        <v>5277.08</v>
      </c>
      <c r="F19" s="88">
        <v>0</v>
      </c>
      <c r="G19" s="88">
        <v>0</v>
      </c>
      <c r="H19" s="88">
        <v>0</v>
      </c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</row>
    <row r="20" ht="22.5" customHeight="1" spans="1:26">
      <c r="A20" s="89"/>
      <c r="B20" s="89" t="s">
        <v>87</v>
      </c>
      <c r="C20" s="90">
        <v>19628.64</v>
      </c>
      <c r="D20" s="90">
        <v>14351.56</v>
      </c>
      <c r="E20" s="90">
        <v>5277.08</v>
      </c>
      <c r="F20" s="90">
        <v>0</v>
      </c>
      <c r="G20" s="90">
        <v>0</v>
      </c>
      <c r="H20" s="90">
        <v>0</v>
      </c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</row>
    <row r="21" ht="15" customHeight="1" spans="2:2">
      <c r="B21" s="40" t="s">
        <v>17</v>
      </c>
    </row>
    <row r="22" ht="11.25" customHeight="1" spans="1:1">
      <c r="A22" s="91" t="s">
        <v>17</v>
      </c>
    </row>
  </sheetData>
  <mergeCells count="3">
    <mergeCell ref="A2:H2"/>
    <mergeCell ref="A3:G3"/>
    <mergeCell ref="A22:Z22"/>
  </mergeCells>
  <pageMargins left="0.75" right="0.75" top="1" bottom="1" header="0.5" footer="0.5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showGridLines="0" workbookViewId="0">
      <selection activeCell="C7" sqref="C7:D7"/>
    </sheetView>
  </sheetViews>
  <sheetFormatPr defaultColWidth="9" defaultRowHeight="12.75" outlineLevelCol="3"/>
  <cols>
    <col min="1" max="4" width="39.2857142857143" customWidth="1"/>
    <col min="5" max="26" width="9.57142857142857" customWidth="1"/>
  </cols>
  <sheetData>
    <row r="1" ht="16.5" customHeight="1" spans="4:4">
      <c r="D1" s="26" t="s">
        <v>88</v>
      </c>
    </row>
    <row r="2" ht="33" customHeight="1" spans="1:4">
      <c r="A2" s="27" t="s">
        <v>89</v>
      </c>
      <c r="B2" s="27"/>
      <c r="C2" s="27"/>
      <c r="D2" s="27"/>
    </row>
    <row r="3" ht="15" customHeight="1" spans="1:4">
      <c r="A3" s="28" t="s">
        <v>2</v>
      </c>
      <c r="B3" s="28"/>
      <c r="C3" s="28"/>
      <c r="D3" s="26" t="s">
        <v>3</v>
      </c>
    </row>
    <row r="4" ht="18.75" customHeight="1" spans="1:4">
      <c r="A4" s="29" t="s">
        <v>4</v>
      </c>
      <c r="B4" s="29"/>
      <c r="C4" s="29" t="s">
        <v>5</v>
      </c>
      <c r="D4" s="29"/>
    </row>
    <row r="5" ht="18.75" customHeight="1" spans="1:4">
      <c r="A5" s="29" t="s">
        <v>90</v>
      </c>
      <c r="B5" s="29" t="s">
        <v>7</v>
      </c>
      <c r="C5" s="29" t="s">
        <v>90</v>
      </c>
      <c r="D5" s="29" t="s">
        <v>7</v>
      </c>
    </row>
    <row r="6" ht="18.75" customHeight="1" spans="1:4">
      <c r="A6" s="83" t="s">
        <v>91</v>
      </c>
      <c r="B6" s="84">
        <v>7483.92</v>
      </c>
      <c r="C6" s="83" t="s">
        <v>92</v>
      </c>
      <c r="D6" s="84">
        <v>10235.73</v>
      </c>
    </row>
    <row r="7" ht="18.75" customHeight="1" spans="1:4">
      <c r="A7" s="83" t="s">
        <v>93</v>
      </c>
      <c r="B7" s="84">
        <v>7483.92</v>
      </c>
      <c r="C7" s="83" t="s">
        <v>94</v>
      </c>
      <c r="D7" s="84">
        <v>1037.7</v>
      </c>
    </row>
    <row r="8" ht="18.75" customHeight="1" spans="1:4">
      <c r="A8" s="83" t="s">
        <v>95</v>
      </c>
      <c r="B8" s="84">
        <v>0</v>
      </c>
      <c r="C8" s="83" t="s">
        <v>96</v>
      </c>
      <c r="D8" s="84">
        <v>1665.41</v>
      </c>
    </row>
    <row r="9" ht="18.75" customHeight="1" spans="1:4">
      <c r="A9" s="83" t="s">
        <v>97</v>
      </c>
      <c r="B9" s="84">
        <v>0</v>
      </c>
      <c r="C9" s="83" t="s">
        <v>98</v>
      </c>
      <c r="D9" s="84">
        <v>660.65</v>
      </c>
    </row>
    <row r="10" ht="18.75" customHeight="1" spans="1:4">
      <c r="A10" s="83"/>
      <c r="B10" s="84">
        <v>0</v>
      </c>
      <c r="C10" s="83" t="s">
        <v>99</v>
      </c>
      <c r="D10" s="84">
        <v>6871.97</v>
      </c>
    </row>
    <row r="11" ht="18.75" customHeight="1" spans="1:4">
      <c r="A11" s="83" t="s">
        <v>100</v>
      </c>
      <c r="B11" s="84">
        <v>2751.81</v>
      </c>
      <c r="C11" s="83" t="s">
        <v>17</v>
      </c>
      <c r="D11" s="84" t="s">
        <v>17</v>
      </c>
    </row>
    <row r="12" ht="18.75" customHeight="1" spans="1:4">
      <c r="A12" s="83" t="s">
        <v>93</v>
      </c>
      <c r="B12" s="84">
        <v>2751.81</v>
      </c>
      <c r="C12" s="83" t="s">
        <v>17</v>
      </c>
      <c r="D12" s="84" t="s">
        <v>17</v>
      </c>
    </row>
    <row r="13" ht="18.75" customHeight="1" spans="1:4">
      <c r="A13" s="83" t="s">
        <v>95</v>
      </c>
      <c r="B13" s="84">
        <v>0</v>
      </c>
      <c r="C13" s="83" t="s">
        <v>17</v>
      </c>
      <c r="D13" s="84" t="s">
        <v>17</v>
      </c>
    </row>
    <row r="14" ht="18.75" customHeight="1" spans="1:4">
      <c r="A14" s="83" t="s">
        <v>97</v>
      </c>
      <c r="B14" s="84">
        <v>0</v>
      </c>
      <c r="C14" s="83" t="s">
        <v>17</v>
      </c>
      <c r="D14" s="84" t="s">
        <v>17</v>
      </c>
    </row>
    <row r="15" ht="18.75" customHeight="1" spans="1:4">
      <c r="A15" s="36"/>
      <c r="B15" s="36"/>
      <c r="C15" s="36"/>
      <c r="D15" s="36"/>
    </row>
    <row r="16" ht="18.75" customHeight="1" spans="1:4">
      <c r="A16" s="36"/>
      <c r="B16" s="36"/>
      <c r="C16" s="36"/>
      <c r="D16" s="36"/>
    </row>
    <row r="17" ht="18.75" customHeight="1" spans="1:4">
      <c r="A17" s="36"/>
      <c r="B17" s="36"/>
      <c r="C17" s="36"/>
      <c r="D17" s="36"/>
    </row>
    <row r="18" ht="18.75" customHeight="1" spans="1:4">
      <c r="A18" s="85" t="s">
        <v>101</v>
      </c>
      <c r="B18" s="37">
        <v>10235.73</v>
      </c>
      <c r="C18" s="35" t="s">
        <v>102</v>
      </c>
      <c r="D18" s="37">
        <v>10235.73</v>
      </c>
    </row>
  </sheetData>
  <mergeCells count="4">
    <mergeCell ref="A2:D2"/>
    <mergeCell ref="A3:C3"/>
    <mergeCell ref="A4:B4"/>
    <mergeCell ref="C4:D4"/>
  </mergeCells>
  <pageMargins left="0.75" right="0.75" top="1" bottom="1" header="0.5" footer="0.5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9"/>
  <sheetViews>
    <sheetView tabSelected="1" workbookViewId="0">
      <selection activeCell="K9" sqref="K9"/>
    </sheetView>
  </sheetViews>
  <sheetFormatPr defaultColWidth="9" defaultRowHeight="12.75"/>
  <cols>
    <col min="1" max="1" width="13" customWidth="1"/>
    <col min="2" max="2" width="28.2857142857143" customWidth="1"/>
    <col min="3" max="3" width="18.5714285714286" customWidth="1"/>
    <col min="4" max="9" width="12.7142857142857" customWidth="1"/>
    <col min="10" max="10" width="12.7142857142857" style="56" customWidth="1"/>
    <col min="11" max="11" width="14" customWidth="1"/>
    <col min="12" max="12" width="13.2857142857143" style="56" customWidth="1"/>
    <col min="13" max="23" width="9.57142857142857" customWidth="1"/>
    <col min="24" max="27" width="9.28571428571429" customWidth="1"/>
  </cols>
  <sheetData>
    <row r="1" customFormat="1" ht="13.5" customHeight="1" spans="1:12">
      <c r="A1" s="34"/>
      <c r="B1" s="34"/>
      <c r="C1" s="34"/>
      <c r="D1" s="34"/>
      <c r="E1" s="34"/>
      <c r="F1" s="34"/>
      <c r="G1" s="34"/>
      <c r="H1" s="34"/>
      <c r="I1" s="75"/>
      <c r="J1" s="76"/>
      <c r="L1" s="77" t="s">
        <v>103</v>
      </c>
    </row>
    <row r="2" ht="29.25" customHeight="1" spans="1:12">
      <c r="A2" s="57" t="s">
        <v>104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customFormat="1" ht="14.25" customHeight="1" spans="1:12">
      <c r="A3" s="58" t="str">
        <f>"填报单位："&amp;"宁德市消防救援支队本级"</f>
        <v>填报单位：宁德市消防救援支队本级</v>
      </c>
      <c r="B3" s="58"/>
      <c r="C3" s="58"/>
      <c r="D3" s="58"/>
      <c r="E3" s="58"/>
      <c r="F3" s="58"/>
      <c r="G3" s="58"/>
      <c r="H3" s="58"/>
      <c r="J3" s="76"/>
      <c r="L3" s="76" t="s">
        <v>3</v>
      </c>
    </row>
    <row r="4" customFormat="1" ht="32.25" customHeight="1" spans="1:23">
      <c r="A4" s="59" t="s">
        <v>50</v>
      </c>
      <c r="B4" s="60" t="s">
        <v>105</v>
      </c>
      <c r="C4" s="61" t="s">
        <v>106</v>
      </c>
      <c r="D4" s="61"/>
      <c r="E4" s="59" t="s">
        <v>107</v>
      </c>
      <c r="F4" s="59"/>
      <c r="G4" s="59"/>
      <c r="H4" s="59"/>
      <c r="I4" s="61" t="s">
        <v>108</v>
      </c>
      <c r="J4" s="78"/>
      <c r="K4" s="61" t="s">
        <v>109</v>
      </c>
      <c r="L4" s="78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5" customFormat="1" ht="29.25" customHeight="1" spans="1:23">
      <c r="A5" s="59"/>
      <c r="B5" s="60"/>
      <c r="C5" s="61"/>
      <c r="D5" s="61"/>
      <c r="E5" s="59" t="s">
        <v>110</v>
      </c>
      <c r="F5" s="59"/>
      <c r="G5" s="59"/>
      <c r="H5" s="61" t="s">
        <v>111</v>
      </c>
      <c r="I5" s="61"/>
      <c r="J5" s="78"/>
      <c r="K5" s="61"/>
      <c r="L5" s="78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</row>
    <row r="6" customFormat="1" ht="30.75" customHeight="1" spans="1:23">
      <c r="A6" s="59"/>
      <c r="B6" s="60"/>
      <c r="C6" s="61" t="s">
        <v>112</v>
      </c>
      <c r="D6" s="61" t="s">
        <v>111</v>
      </c>
      <c r="E6" s="62" t="s">
        <v>31</v>
      </c>
      <c r="F6" s="59" t="s">
        <v>52</v>
      </c>
      <c r="G6" s="59" t="s">
        <v>53</v>
      </c>
      <c r="H6" s="61"/>
      <c r="I6" s="61" t="s">
        <v>113</v>
      </c>
      <c r="J6" s="78" t="s">
        <v>114</v>
      </c>
      <c r="K6" s="61" t="s">
        <v>113</v>
      </c>
      <c r="L6" s="78" t="s">
        <v>114</v>
      </c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7" customFormat="1" ht="24" customHeight="1" spans="1:12">
      <c r="A7" s="63" t="s">
        <v>57</v>
      </c>
      <c r="B7" s="64" t="s">
        <v>58</v>
      </c>
      <c r="C7" s="65">
        <v>2947.72</v>
      </c>
      <c r="D7" s="66">
        <v>2947.72</v>
      </c>
      <c r="E7" s="65">
        <f>F7+G7</f>
        <v>896.25</v>
      </c>
      <c r="F7" s="65">
        <v>896.25</v>
      </c>
      <c r="G7" s="65">
        <v>0</v>
      </c>
      <c r="H7" s="65">
        <v>896.25</v>
      </c>
      <c r="I7" s="65">
        <f t="shared" ref="I7:I22" si="0">E7-C7</f>
        <v>-2051.47</v>
      </c>
      <c r="J7" s="79">
        <f>I7/C7</f>
        <v>-0.695951447220224</v>
      </c>
      <c r="K7" s="65">
        <f>I7</f>
        <v>-2051.47</v>
      </c>
      <c r="L7" s="80">
        <f>K7/C7</f>
        <v>-0.695951447220224</v>
      </c>
    </row>
    <row r="8" customFormat="1" ht="24" customHeight="1" spans="1:12">
      <c r="A8" s="67">
        <v>20805</v>
      </c>
      <c r="B8" s="68" t="s">
        <v>115</v>
      </c>
      <c r="C8" s="65">
        <v>2947.72</v>
      </c>
      <c r="D8" s="66">
        <v>2947.72</v>
      </c>
      <c r="E8" s="65">
        <f t="shared" ref="E8:E21" si="1">F8+G8</f>
        <v>896.25</v>
      </c>
      <c r="F8" s="65">
        <v>896.25</v>
      </c>
      <c r="G8" s="65">
        <v>0</v>
      </c>
      <c r="H8" s="65">
        <v>896.25</v>
      </c>
      <c r="I8" s="65">
        <f t="shared" si="0"/>
        <v>-2051.47</v>
      </c>
      <c r="J8" s="79">
        <f t="shared" ref="J8:J21" si="2">I8/C8</f>
        <v>-0.695951447220224</v>
      </c>
      <c r="K8" s="65">
        <f t="shared" ref="K8:K21" si="3">I8</f>
        <v>-2051.47</v>
      </c>
      <c r="L8" s="80">
        <f t="shared" ref="L8:L21" si="4">K8/C8</f>
        <v>-0.695951447220224</v>
      </c>
    </row>
    <row r="9" customFormat="1" ht="24" customHeight="1" spans="1:12">
      <c r="A9" s="69">
        <v>2080505</v>
      </c>
      <c r="B9" s="70" t="s">
        <v>116</v>
      </c>
      <c r="C9" s="65">
        <v>1978.26</v>
      </c>
      <c r="D9" s="66">
        <v>1978.26</v>
      </c>
      <c r="E9" s="65">
        <f t="shared" si="1"/>
        <v>569.18</v>
      </c>
      <c r="F9" s="65">
        <v>569.18</v>
      </c>
      <c r="G9" s="65">
        <v>0</v>
      </c>
      <c r="H9" s="65">
        <v>569.18</v>
      </c>
      <c r="I9" s="65">
        <f t="shared" si="0"/>
        <v>-1409.08</v>
      </c>
      <c r="J9" s="79">
        <f t="shared" si="2"/>
        <v>-0.712282510893411</v>
      </c>
      <c r="K9" s="65">
        <f t="shared" si="3"/>
        <v>-1409.08</v>
      </c>
      <c r="L9" s="80">
        <f t="shared" si="4"/>
        <v>-0.712282510893411</v>
      </c>
    </row>
    <row r="10" customFormat="1" ht="24" customHeight="1" spans="1:12">
      <c r="A10" s="69" t="s">
        <v>117</v>
      </c>
      <c r="B10" s="70" t="s">
        <v>118</v>
      </c>
      <c r="C10" s="65">
        <v>969.46</v>
      </c>
      <c r="D10" s="66">
        <v>969.46</v>
      </c>
      <c r="E10" s="65">
        <f t="shared" si="1"/>
        <v>327.07</v>
      </c>
      <c r="F10" s="65">
        <v>327.07</v>
      </c>
      <c r="G10" s="65">
        <v>0</v>
      </c>
      <c r="H10" s="65">
        <v>327.07</v>
      </c>
      <c r="I10" s="65">
        <f t="shared" si="0"/>
        <v>-642.39</v>
      </c>
      <c r="J10" s="79">
        <f t="shared" si="2"/>
        <v>-0.6626266168795</v>
      </c>
      <c r="K10" s="65">
        <f t="shared" si="3"/>
        <v>-642.39</v>
      </c>
      <c r="L10" s="80">
        <f t="shared" si="4"/>
        <v>-0.6626266168795</v>
      </c>
    </row>
    <row r="11" customFormat="1" ht="24" customHeight="1" spans="1:12">
      <c r="A11" s="36" t="s">
        <v>65</v>
      </c>
      <c r="B11" s="71" t="s">
        <v>66</v>
      </c>
      <c r="C11" s="72">
        <v>1233.29</v>
      </c>
      <c r="D11" s="66">
        <v>1233.29</v>
      </c>
      <c r="E11" s="65">
        <f t="shared" si="1"/>
        <v>614.21</v>
      </c>
      <c r="F11" s="65">
        <v>614.21</v>
      </c>
      <c r="G11" s="65">
        <v>0</v>
      </c>
      <c r="H11" s="65">
        <v>614.21</v>
      </c>
      <c r="I11" s="65">
        <f t="shared" si="0"/>
        <v>-619.08</v>
      </c>
      <c r="J11" s="79">
        <f t="shared" si="2"/>
        <v>-0.501974393694914</v>
      </c>
      <c r="K11" s="65">
        <f t="shared" si="3"/>
        <v>-619.08</v>
      </c>
      <c r="L11" s="80">
        <f t="shared" si="4"/>
        <v>-0.501974393694914</v>
      </c>
    </row>
    <row r="12" customFormat="1" ht="24" customHeight="1" spans="1:12">
      <c r="A12" s="67" t="s">
        <v>119</v>
      </c>
      <c r="B12" s="68" t="s">
        <v>120</v>
      </c>
      <c r="C12" s="72">
        <v>1233.29</v>
      </c>
      <c r="D12" s="66">
        <v>1233.29</v>
      </c>
      <c r="E12" s="65">
        <f t="shared" si="1"/>
        <v>614.21</v>
      </c>
      <c r="F12" s="65">
        <v>614.21</v>
      </c>
      <c r="G12" s="65">
        <v>0</v>
      </c>
      <c r="H12" s="65">
        <v>614.21</v>
      </c>
      <c r="I12" s="65">
        <f t="shared" si="0"/>
        <v>-619.08</v>
      </c>
      <c r="J12" s="79">
        <f t="shared" si="2"/>
        <v>-0.501974393694914</v>
      </c>
      <c r="K12" s="65">
        <f t="shared" si="3"/>
        <v>-619.08</v>
      </c>
      <c r="L12" s="80">
        <f t="shared" si="4"/>
        <v>-0.501974393694914</v>
      </c>
    </row>
    <row r="13" customFormat="1" ht="24" customHeight="1" spans="1:12">
      <c r="A13" s="69" t="s">
        <v>121</v>
      </c>
      <c r="B13" s="70" t="s">
        <v>122</v>
      </c>
      <c r="C13" s="72">
        <v>1198.98</v>
      </c>
      <c r="D13" s="66">
        <v>1198.98</v>
      </c>
      <c r="E13" s="65">
        <f t="shared" si="1"/>
        <v>580.11</v>
      </c>
      <c r="F13" s="65">
        <v>580.11</v>
      </c>
      <c r="G13" s="65">
        <v>0</v>
      </c>
      <c r="H13" s="65">
        <v>580.11</v>
      </c>
      <c r="I13" s="65">
        <f t="shared" si="0"/>
        <v>-618.87</v>
      </c>
      <c r="J13" s="79">
        <f t="shared" si="2"/>
        <v>-0.516163739178302</v>
      </c>
      <c r="K13" s="65">
        <f t="shared" si="3"/>
        <v>-618.87</v>
      </c>
      <c r="L13" s="80">
        <f t="shared" si="4"/>
        <v>-0.516163739178302</v>
      </c>
    </row>
    <row r="14" customFormat="1" ht="24" customHeight="1" spans="1:12">
      <c r="A14" s="69" t="s">
        <v>123</v>
      </c>
      <c r="B14" s="70" t="s">
        <v>124</v>
      </c>
      <c r="C14" s="72">
        <v>34.31</v>
      </c>
      <c r="D14" s="66">
        <v>34.31</v>
      </c>
      <c r="E14" s="65">
        <f t="shared" si="1"/>
        <v>34.1</v>
      </c>
      <c r="F14" s="65">
        <v>34.1</v>
      </c>
      <c r="G14" s="65">
        <v>0</v>
      </c>
      <c r="H14" s="65">
        <v>34.1</v>
      </c>
      <c r="I14" s="65">
        <f t="shared" si="0"/>
        <v>-0.210000000000001</v>
      </c>
      <c r="J14" s="79">
        <f t="shared" si="2"/>
        <v>-0.00612066452929178</v>
      </c>
      <c r="K14" s="65">
        <f t="shared" si="3"/>
        <v>-0.210000000000001</v>
      </c>
      <c r="L14" s="80">
        <f t="shared" si="4"/>
        <v>-0.00612066452929178</v>
      </c>
    </row>
    <row r="15" customFormat="1" ht="24" customHeight="1" spans="1:12">
      <c r="A15" s="36" t="s">
        <v>73</v>
      </c>
      <c r="B15" s="71" t="s">
        <v>74</v>
      </c>
      <c r="C15" s="72">
        <v>506.34</v>
      </c>
      <c r="D15" s="66">
        <v>506.34</v>
      </c>
      <c r="E15" s="65">
        <f t="shared" si="1"/>
        <v>660.65</v>
      </c>
      <c r="F15" s="65">
        <v>660.65</v>
      </c>
      <c r="G15" s="65">
        <v>0</v>
      </c>
      <c r="H15" s="65">
        <v>660.65</v>
      </c>
      <c r="I15" s="65">
        <f t="shared" si="0"/>
        <v>154.31</v>
      </c>
      <c r="J15" s="79">
        <f t="shared" si="2"/>
        <v>0.304755697752498</v>
      </c>
      <c r="K15" s="65">
        <f t="shared" si="3"/>
        <v>154.31</v>
      </c>
      <c r="L15" s="80">
        <f t="shared" si="4"/>
        <v>0.304755697752498</v>
      </c>
    </row>
    <row r="16" customFormat="1" ht="24" customHeight="1" spans="1:12">
      <c r="A16" s="67" t="s">
        <v>125</v>
      </c>
      <c r="B16" s="68" t="s">
        <v>126</v>
      </c>
      <c r="C16" s="72">
        <v>506.34</v>
      </c>
      <c r="D16" s="66">
        <v>506.34</v>
      </c>
      <c r="E16" s="65">
        <f t="shared" si="1"/>
        <v>660.65</v>
      </c>
      <c r="F16" s="65">
        <v>660.65</v>
      </c>
      <c r="G16" s="65">
        <v>0</v>
      </c>
      <c r="H16" s="65">
        <v>660.65</v>
      </c>
      <c r="I16" s="65">
        <f t="shared" si="0"/>
        <v>154.31</v>
      </c>
      <c r="J16" s="79">
        <f t="shared" si="2"/>
        <v>0.304755697752498</v>
      </c>
      <c r="K16" s="65">
        <f t="shared" si="3"/>
        <v>154.31</v>
      </c>
      <c r="L16" s="80">
        <f t="shared" si="4"/>
        <v>0.304755697752498</v>
      </c>
    </row>
    <row r="17" customFormat="1" ht="24" customHeight="1" spans="1:12">
      <c r="A17" s="69">
        <v>2210201</v>
      </c>
      <c r="B17" s="70" t="s">
        <v>127</v>
      </c>
      <c r="C17" s="72">
        <v>506.34</v>
      </c>
      <c r="D17" s="66">
        <v>506.34</v>
      </c>
      <c r="E17" s="65">
        <f t="shared" si="1"/>
        <v>660.65</v>
      </c>
      <c r="F17" s="65">
        <v>660.65</v>
      </c>
      <c r="G17" s="65">
        <v>0</v>
      </c>
      <c r="H17" s="65">
        <v>660.65</v>
      </c>
      <c r="I17" s="65">
        <f t="shared" si="0"/>
        <v>154.31</v>
      </c>
      <c r="J17" s="79">
        <f t="shared" si="2"/>
        <v>0.304755697752498</v>
      </c>
      <c r="K17" s="65">
        <f t="shared" si="3"/>
        <v>154.31</v>
      </c>
      <c r="L17" s="80">
        <f t="shared" si="4"/>
        <v>0.304755697752498</v>
      </c>
    </row>
    <row r="18" customFormat="1" ht="24" customHeight="1" spans="1:12">
      <c r="A18" s="36" t="s">
        <v>79</v>
      </c>
      <c r="B18" s="71" t="s">
        <v>80</v>
      </c>
      <c r="C18" s="72">
        <v>5161.84</v>
      </c>
      <c r="D18" s="66">
        <v>5161.84</v>
      </c>
      <c r="E18" s="65">
        <f t="shared" si="1"/>
        <v>5312.81</v>
      </c>
      <c r="F18" s="65">
        <v>5174.45</v>
      </c>
      <c r="G18" s="65">
        <v>138.36</v>
      </c>
      <c r="H18" s="65">
        <v>5312.81</v>
      </c>
      <c r="I18" s="65">
        <f t="shared" si="0"/>
        <v>150.97</v>
      </c>
      <c r="J18" s="79">
        <f t="shared" si="2"/>
        <v>0.0292473226601367</v>
      </c>
      <c r="K18" s="65">
        <f t="shared" si="3"/>
        <v>150.97</v>
      </c>
      <c r="L18" s="80">
        <f t="shared" si="4"/>
        <v>0.0292473226601367</v>
      </c>
    </row>
    <row r="19" customFormat="1" ht="24" customHeight="1" spans="1:12">
      <c r="A19" s="67" t="s">
        <v>128</v>
      </c>
      <c r="B19" s="68" t="s">
        <v>129</v>
      </c>
      <c r="C19" s="72">
        <v>5161.84</v>
      </c>
      <c r="D19" s="66">
        <v>5161.84</v>
      </c>
      <c r="E19" s="65">
        <f t="shared" si="1"/>
        <v>5312.81</v>
      </c>
      <c r="F19" s="65">
        <v>5174.45</v>
      </c>
      <c r="G19" s="65">
        <v>138.36</v>
      </c>
      <c r="H19" s="65">
        <v>5312.81</v>
      </c>
      <c r="I19" s="65">
        <f t="shared" si="0"/>
        <v>150.97</v>
      </c>
      <c r="J19" s="79">
        <f t="shared" si="2"/>
        <v>0.0292473226601367</v>
      </c>
      <c r="K19" s="65">
        <f t="shared" si="3"/>
        <v>150.97</v>
      </c>
      <c r="L19" s="80">
        <f t="shared" si="4"/>
        <v>0.0292473226601367</v>
      </c>
    </row>
    <row r="20" customFormat="1" ht="24" customHeight="1" spans="1:12">
      <c r="A20" s="69" t="s">
        <v>130</v>
      </c>
      <c r="B20" s="70" t="s">
        <v>131</v>
      </c>
      <c r="C20" s="72">
        <v>5041.82</v>
      </c>
      <c r="D20" s="66">
        <v>5041.82</v>
      </c>
      <c r="E20" s="65">
        <f t="shared" si="1"/>
        <v>5174.45</v>
      </c>
      <c r="F20" s="65">
        <v>5174.45</v>
      </c>
      <c r="G20" s="65">
        <v>0</v>
      </c>
      <c r="H20" s="65">
        <v>5174.45</v>
      </c>
      <c r="I20" s="65">
        <f t="shared" si="0"/>
        <v>132.63</v>
      </c>
      <c r="J20" s="79">
        <f t="shared" si="2"/>
        <v>0.0263059768099615</v>
      </c>
      <c r="K20" s="65">
        <f t="shared" si="3"/>
        <v>132.63</v>
      </c>
      <c r="L20" s="80">
        <f t="shared" si="4"/>
        <v>0.0263059768099615</v>
      </c>
    </row>
    <row r="21" customFormat="1" ht="24" customHeight="1" spans="1:12">
      <c r="A21" s="69" t="s">
        <v>132</v>
      </c>
      <c r="B21" s="70" t="s">
        <v>133</v>
      </c>
      <c r="C21" s="72">
        <v>120.02</v>
      </c>
      <c r="D21" s="66">
        <v>120.02</v>
      </c>
      <c r="E21" s="65">
        <f t="shared" si="1"/>
        <v>138.36</v>
      </c>
      <c r="F21" s="65">
        <v>0</v>
      </c>
      <c r="G21" s="65">
        <v>138.36</v>
      </c>
      <c r="H21" s="65">
        <v>138.36</v>
      </c>
      <c r="I21" s="65">
        <f t="shared" si="0"/>
        <v>18.34</v>
      </c>
      <c r="J21" s="79">
        <f t="shared" si="2"/>
        <v>0.152807865355774</v>
      </c>
      <c r="K21" s="65">
        <f t="shared" si="3"/>
        <v>18.34</v>
      </c>
      <c r="L21" s="80">
        <f t="shared" si="4"/>
        <v>0.152807865355774</v>
      </c>
    </row>
    <row r="22" customFormat="1" ht="24" customHeight="1" spans="1:12">
      <c r="A22" s="73" t="s">
        <v>29</v>
      </c>
      <c r="B22" s="73"/>
      <c r="C22" s="65">
        <f t="shared" ref="C22:L22" si="5">C7+C11+C15+C18</f>
        <v>9849.19</v>
      </c>
      <c r="D22" s="65">
        <f t="shared" si="5"/>
        <v>9849.19</v>
      </c>
      <c r="E22" s="65">
        <f t="shared" si="5"/>
        <v>7483.92</v>
      </c>
      <c r="F22" s="65">
        <f t="shared" si="5"/>
        <v>7345.56</v>
      </c>
      <c r="G22" s="65">
        <f t="shared" si="5"/>
        <v>138.36</v>
      </c>
      <c r="H22" s="65">
        <f t="shared" si="5"/>
        <v>7483.92</v>
      </c>
      <c r="I22" s="65">
        <f t="shared" si="5"/>
        <v>-2365.27</v>
      </c>
      <c r="J22" s="81">
        <f t="shared" si="5"/>
        <v>-0.863922820502503</v>
      </c>
      <c r="K22" s="65">
        <f t="shared" si="5"/>
        <v>-2365.27</v>
      </c>
      <c r="L22" s="81">
        <f t="shared" si="5"/>
        <v>-0.863922820502503</v>
      </c>
    </row>
    <row r="23" ht="20.25" customHeight="1" spans="1:10">
      <c r="A23" s="74"/>
      <c r="B23" s="74"/>
      <c r="C23" s="74"/>
      <c r="D23" s="74"/>
      <c r="E23" s="74"/>
      <c r="F23" s="74"/>
      <c r="G23" s="74"/>
      <c r="H23" s="74"/>
      <c r="I23" s="74"/>
      <c r="J23" s="82"/>
    </row>
    <row r="24" ht="20.25" customHeight="1" spans="1:1">
      <c r="A24" s="74"/>
    </row>
    <row r="25" ht="20.25" customHeight="1" spans="1:1">
      <c r="A25" s="74"/>
    </row>
    <row r="26" customFormat="1" ht="14.25" customHeight="1" spans="1:23">
      <c r="A26" s="74"/>
      <c r="B26" s="74"/>
      <c r="C26" s="74"/>
      <c r="D26" s="74"/>
      <c r="E26" s="74"/>
      <c r="F26" s="74"/>
      <c r="G26" s="74"/>
      <c r="H26" s="74"/>
      <c r="I26" s="74"/>
      <c r="J26" s="82"/>
      <c r="K26" s="74"/>
      <c r="L26" s="82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</row>
    <row r="27" customFormat="1" ht="14.25" customHeight="1" spans="1:23">
      <c r="A27" s="74"/>
      <c r="B27" s="74"/>
      <c r="C27" s="74"/>
      <c r="D27" s="74"/>
      <c r="E27" s="74"/>
      <c r="F27" s="74"/>
      <c r="G27" s="74"/>
      <c r="H27" s="74"/>
      <c r="I27" s="74"/>
      <c r="J27" s="82"/>
      <c r="K27" s="74"/>
      <c r="L27" s="82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</row>
    <row r="28" ht="14.25" customHeight="1" spans="1:11">
      <c r="A28" s="74"/>
      <c r="B28" s="74"/>
      <c r="C28" s="74"/>
      <c r="D28" s="74"/>
      <c r="E28" s="74"/>
      <c r="F28" s="74"/>
      <c r="G28" s="74"/>
      <c r="H28" s="74"/>
      <c r="I28" s="74"/>
      <c r="J28" s="82"/>
      <c r="K28" s="74"/>
    </row>
    <row r="29" ht="14.25" customHeight="1" spans="1:11">
      <c r="A29" s="74"/>
      <c r="B29" s="74"/>
      <c r="C29" s="74"/>
      <c r="D29" s="74"/>
      <c r="E29" s="74"/>
      <c r="F29" s="74"/>
      <c r="G29" s="74"/>
      <c r="H29" s="74"/>
      <c r="I29" s="74"/>
      <c r="J29" s="82"/>
      <c r="K29" s="74"/>
    </row>
    <row r="30" ht="14.25" customHeight="1" spans="1:11">
      <c r="A30" s="74"/>
      <c r="B30" s="74"/>
      <c r="C30" s="74"/>
      <c r="D30" s="74"/>
      <c r="E30" s="74"/>
      <c r="F30" s="74"/>
      <c r="G30" s="74"/>
      <c r="H30" s="74"/>
      <c r="I30" s="74"/>
      <c r="J30" s="82"/>
      <c r="K30" s="74"/>
    </row>
    <row r="31" ht="14.25" customHeight="1" spans="1:11">
      <c r="A31" s="74"/>
      <c r="B31" s="74"/>
      <c r="C31" s="74"/>
      <c r="D31" s="74"/>
      <c r="E31" s="74"/>
      <c r="F31" s="74"/>
      <c r="G31" s="74"/>
      <c r="H31" s="74"/>
      <c r="I31" s="74"/>
      <c r="J31" s="82"/>
      <c r="K31" s="74"/>
    </row>
    <row r="32" ht="14.25" customHeight="1" spans="1:11">
      <c r="A32" s="74"/>
      <c r="B32" s="74"/>
      <c r="C32" s="74"/>
      <c r="D32" s="74"/>
      <c r="E32" s="74"/>
      <c r="F32" s="74"/>
      <c r="G32" s="74"/>
      <c r="H32" s="74"/>
      <c r="I32" s="74"/>
      <c r="J32" s="82"/>
      <c r="K32" s="74"/>
    </row>
    <row r="33" ht="14.25" customHeight="1" spans="1:11">
      <c r="A33" s="74"/>
      <c r="B33" s="74"/>
      <c r="C33" s="74"/>
      <c r="D33" s="74"/>
      <c r="E33" s="74"/>
      <c r="F33" s="74"/>
      <c r="G33" s="74"/>
      <c r="H33" s="74"/>
      <c r="I33" s="74"/>
      <c r="J33" s="82"/>
      <c r="K33" s="74"/>
    </row>
    <row r="34" ht="14.25" customHeight="1" spans="1:11">
      <c r="A34" s="74"/>
      <c r="B34" s="74"/>
      <c r="C34" s="74"/>
      <c r="D34" s="74"/>
      <c r="E34" s="74"/>
      <c r="F34" s="74"/>
      <c r="G34" s="74"/>
      <c r="H34" s="74"/>
      <c r="I34" s="74"/>
      <c r="J34" s="82"/>
      <c r="K34" s="74"/>
    </row>
    <row r="35" ht="14.25" customHeight="1" spans="1:11">
      <c r="A35" s="74"/>
      <c r="B35" s="74"/>
      <c r="C35" s="74"/>
      <c r="D35" s="74"/>
      <c r="E35" s="74"/>
      <c r="F35" s="74"/>
      <c r="G35" s="74"/>
      <c r="H35" s="74"/>
      <c r="I35" s="74"/>
      <c r="J35" s="82"/>
      <c r="K35" s="74"/>
    </row>
    <row r="36" ht="14.25" customHeight="1" spans="1:11">
      <c r="A36" s="74"/>
      <c r="B36" s="74"/>
      <c r="C36" s="74"/>
      <c r="D36" s="74"/>
      <c r="E36" s="74"/>
      <c r="F36" s="74"/>
      <c r="G36" s="74"/>
      <c r="H36" s="74"/>
      <c r="I36" s="74"/>
      <c r="J36" s="82"/>
      <c r="K36" s="74"/>
    </row>
    <row r="37" ht="14.25" customHeight="1" spans="1:11">
      <c r="A37" s="74"/>
      <c r="B37" s="74"/>
      <c r="C37" s="74"/>
      <c r="D37" s="74"/>
      <c r="E37" s="74"/>
      <c r="F37" s="74"/>
      <c r="G37" s="74"/>
      <c r="H37" s="74"/>
      <c r="I37" s="74"/>
      <c r="J37" s="82"/>
      <c r="K37" s="74"/>
    </row>
    <row r="38" ht="14.25" customHeight="1" spans="1:11">
      <c r="A38" s="74"/>
      <c r="B38" s="74"/>
      <c r="C38" s="74"/>
      <c r="D38" s="74"/>
      <c r="E38" s="74"/>
      <c r="F38" s="74"/>
      <c r="G38" s="74"/>
      <c r="H38" s="74"/>
      <c r="I38" s="74"/>
      <c r="J38" s="82"/>
      <c r="K38" s="74"/>
    </row>
    <row r="39" ht="14.25" customHeight="1" spans="1:11">
      <c r="A39" s="74"/>
      <c r="B39" s="74"/>
      <c r="C39" s="74"/>
      <c r="D39" s="74"/>
      <c r="E39" s="74"/>
      <c r="F39" s="74"/>
      <c r="G39" s="74"/>
      <c r="H39" s="74"/>
      <c r="I39" s="74"/>
      <c r="J39" s="82"/>
      <c r="K39" s="74"/>
    </row>
  </sheetData>
  <mergeCells count="11">
    <mergeCell ref="A2:L2"/>
    <mergeCell ref="A3:G3"/>
    <mergeCell ref="E4:H4"/>
    <mergeCell ref="E5:G5"/>
    <mergeCell ref="A22:B22"/>
    <mergeCell ref="A4:A6"/>
    <mergeCell ref="B4:B6"/>
    <mergeCell ref="H5:H6"/>
    <mergeCell ref="C4:D5"/>
    <mergeCell ref="I4:J5"/>
    <mergeCell ref="K4:L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showGridLines="0" workbookViewId="0">
      <selection activeCell="D15" sqref="D15"/>
    </sheetView>
  </sheetViews>
  <sheetFormatPr defaultColWidth="9" defaultRowHeight="12.75" outlineLevelCol="4"/>
  <cols>
    <col min="1" max="1" width="16.4285714285714" customWidth="1"/>
    <col min="2" max="2" width="48.4285714285714" customWidth="1"/>
    <col min="3" max="5" width="30.7142857142857" customWidth="1"/>
    <col min="6" max="26" width="9.57142857142857" customWidth="1"/>
  </cols>
  <sheetData>
    <row r="1" ht="17.25" customHeight="1" spans="5:5">
      <c r="E1" s="26" t="s">
        <v>134</v>
      </c>
    </row>
    <row r="2" ht="33.75" customHeight="1" spans="1:5">
      <c r="A2" s="27" t="s">
        <v>135</v>
      </c>
      <c r="B2" s="27"/>
      <c r="C2" s="27"/>
      <c r="D2" s="27"/>
      <c r="E2" s="27"/>
    </row>
    <row r="3" ht="15.75" customHeight="1" spans="1:5">
      <c r="A3" s="47" t="s">
        <v>2</v>
      </c>
      <c r="B3" s="47"/>
      <c r="C3" s="47"/>
      <c r="D3" s="47"/>
      <c r="E3" s="48" t="s">
        <v>3</v>
      </c>
    </row>
    <row r="4" ht="18.75" customHeight="1" spans="1:5">
      <c r="A4" s="49" t="s">
        <v>136</v>
      </c>
      <c r="B4" s="49"/>
      <c r="C4" s="49" t="s">
        <v>137</v>
      </c>
      <c r="D4" s="49"/>
      <c r="E4" s="49"/>
    </row>
    <row r="5" ht="18.75" customHeight="1" spans="1:5">
      <c r="A5" s="49" t="s">
        <v>50</v>
      </c>
      <c r="B5" s="49" t="s">
        <v>51</v>
      </c>
      <c r="C5" s="49" t="s">
        <v>29</v>
      </c>
      <c r="D5" s="49" t="s">
        <v>138</v>
      </c>
      <c r="E5" s="49" t="s">
        <v>139</v>
      </c>
    </row>
    <row r="6" ht="18.75" customHeight="1" spans="1:5">
      <c r="A6" s="50" t="s">
        <v>140</v>
      </c>
      <c r="B6" s="50" t="s">
        <v>141</v>
      </c>
      <c r="C6" s="51">
        <v>7142.61</v>
      </c>
      <c r="D6" s="51">
        <v>7142.61</v>
      </c>
      <c r="E6" s="51">
        <v>0</v>
      </c>
    </row>
    <row r="7" ht="18.75" customHeight="1" spans="1:5">
      <c r="A7" s="52" t="s">
        <v>142</v>
      </c>
      <c r="B7" s="52" t="s">
        <v>143</v>
      </c>
      <c r="C7" s="53">
        <v>1481.94</v>
      </c>
      <c r="D7" s="53">
        <v>1481.94</v>
      </c>
      <c r="E7" s="53">
        <v>0</v>
      </c>
    </row>
    <row r="8" ht="18.75" customHeight="1" spans="1:5">
      <c r="A8" s="52" t="s">
        <v>144</v>
      </c>
      <c r="B8" s="52" t="s">
        <v>145</v>
      </c>
      <c r="C8" s="53">
        <v>3305.27</v>
      </c>
      <c r="D8" s="53">
        <v>3305.27</v>
      </c>
      <c r="E8" s="53">
        <v>0</v>
      </c>
    </row>
    <row r="9" ht="18.75" customHeight="1" spans="1:5">
      <c r="A9" s="52" t="s">
        <v>146</v>
      </c>
      <c r="B9" s="52" t="s">
        <v>147</v>
      </c>
      <c r="C9" s="53">
        <v>118.44</v>
      </c>
      <c r="D9" s="53">
        <v>118.44</v>
      </c>
      <c r="E9" s="53">
        <v>0</v>
      </c>
    </row>
    <row r="10" ht="18.75" customHeight="1" spans="1:5">
      <c r="A10" s="52" t="s">
        <v>148</v>
      </c>
      <c r="B10" s="52" t="s">
        <v>149</v>
      </c>
      <c r="C10" s="53">
        <v>569.18</v>
      </c>
      <c r="D10" s="53">
        <v>569.18</v>
      </c>
      <c r="E10" s="53">
        <v>0</v>
      </c>
    </row>
    <row r="11" ht="18.75" customHeight="1" spans="1:5">
      <c r="A11" s="52" t="s">
        <v>150</v>
      </c>
      <c r="B11" s="52" t="s">
        <v>151</v>
      </c>
      <c r="C11" s="53">
        <v>327.07</v>
      </c>
      <c r="D11" s="53">
        <v>327.07</v>
      </c>
      <c r="E11" s="53">
        <v>0</v>
      </c>
    </row>
    <row r="12" ht="18.75" customHeight="1" spans="1:5">
      <c r="A12" s="52" t="s">
        <v>152</v>
      </c>
      <c r="B12" s="52" t="s">
        <v>153</v>
      </c>
      <c r="C12" s="53">
        <v>580.11</v>
      </c>
      <c r="D12" s="53">
        <v>580.11</v>
      </c>
      <c r="E12" s="53">
        <v>0</v>
      </c>
    </row>
    <row r="13" ht="18.75" customHeight="1" spans="1:5">
      <c r="A13" s="52" t="s">
        <v>154</v>
      </c>
      <c r="B13" s="52" t="s">
        <v>127</v>
      </c>
      <c r="C13" s="53">
        <v>660.65</v>
      </c>
      <c r="D13" s="53">
        <v>660.65</v>
      </c>
      <c r="E13" s="53">
        <v>0</v>
      </c>
    </row>
    <row r="14" ht="18.75" customHeight="1" spans="1:5">
      <c r="A14" s="52" t="s">
        <v>155</v>
      </c>
      <c r="B14" s="52" t="s">
        <v>156</v>
      </c>
      <c r="C14" s="53">
        <v>34.1</v>
      </c>
      <c r="D14" s="53">
        <v>34.1</v>
      </c>
      <c r="E14" s="53">
        <v>0</v>
      </c>
    </row>
    <row r="15" ht="18.75" customHeight="1" spans="1:5">
      <c r="A15" s="52" t="s">
        <v>157</v>
      </c>
      <c r="B15" s="52" t="s">
        <v>158</v>
      </c>
      <c r="C15" s="53">
        <v>65.85</v>
      </c>
      <c r="D15" s="53">
        <v>65.85</v>
      </c>
      <c r="E15" s="53">
        <v>0</v>
      </c>
    </row>
    <row r="16" ht="18.75" customHeight="1" spans="1:5">
      <c r="A16" s="50" t="s">
        <v>159</v>
      </c>
      <c r="B16" s="50" t="s">
        <v>160</v>
      </c>
      <c r="C16" s="51">
        <v>105</v>
      </c>
      <c r="D16" s="51">
        <v>0</v>
      </c>
      <c r="E16" s="51">
        <v>105</v>
      </c>
    </row>
    <row r="17" ht="18.75" customHeight="1" spans="1:5">
      <c r="A17" s="52" t="s">
        <v>161</v>
      </c>
      <c r="B17" s="52" t="s">
        <v>162</v>
      </c>
      <c r="C17" s="53">
        <v>2.4</v>
      </c>
      <c r="D17" s="53">
        <v>0</v>
      </c>
      <c r="E17" s="53">
        <v>2.4</v>
      </c>
    </row>
    <row r="18" ht="18.75" customHeight="1" spans="1:5">
      <c r="A18" s="52" t="s">
        <v>163</v>
      </c>
      <c r="B18" s="52" t="s">
        <v>164</v>
      </c>
      <c r="C18" s="53">
        <v>50</v>
      </c>
      <c r="D18" s="53">
        <v>0</v>
      </c>
      <c r="E18" s="53">
        <v>50</v>
      </c>
    </row>
    <row r="19" ht="18.75" customHeight="1" spans="1:5">
      <c r="A19" s="52" t="s">
        <v>165</v>
      </c>
      <c r="B19" s="52" t="s">
        <v>166</v>
      </c>
      <c r="C19" s="53">
        <v>10</v>
      </c>
      <c r="D19" s="53">
        <v>0</v>
      </c>
      <c r="E19" s="53">
        <v>10</v>
      </c>
    </row>
    <row r="20" ht="18.75" customHeight="1" spans="1:5">
      <c r="A20" s="52" t="s">
        <v>167</v>
      </c>
      <c r="B20" s="52" t="s">
        <v>168</v>
      </c>
      <c r="C20" s="53">
        <v>30</v>
      </c>
      <c r="D20" s="53">
        <v>0</v>
      </c>
      <c r="E20" s="53">
        <v>30</v>
      </c>
    </row>
    <row r="21" ht="18.75" customHeight="1" spans="1:5">
      <c r="A21" s="52" t="s">
        <v>169</v>
      </c>
      <c r="B21" s="52" t="s">
        <v>170</v>
      </c>
      <c r="C21" s="53">
        <v>12.6</v>
      </c>
      <c r="D21" s="53">
        <v>0</v>
      </c>
      <c r="E21" s="53">
        <v>12.6</v>
      </c>
    </row>
    <row r="22" ht="18.75" customHeight="1" spans="1:5">
      <c r="A22" s="50" t="s">
        <v>171</v>
      </c>
      <c r="B22" s="50" t="s">
        <v>172</v>
      </c>
      <c r="C22" s="51">
        <v>97.95</v>
      </c>
      <c r="D22" s="51">
        <v>97.95</v>
      </c>
      <c r="E22" s="51">
        <v>0</v>
      </c>
    </row>
    <row r="23" ht="18.75" customHeight="1" spans="1:5">
      <c r="A23" s="52" t="s">
        <v>173</v>
      </c>
      <c r="B23" s="52" t="s">
        <v>174</v>
      </c>
      <c r="C23" s="53">
        <v>10.08</v>
      </c>
      <c r="D23" s="53">
        <v>10.08</v>
      </c>
      <c r="E23" s="53">
        <v>0</v>
      </c>
    </row>
    <row r="24" ht="18.75" customHeight="1" spans="1:5">
      <c r="A24" s="52" t="s">
        <v>175</v>
      </c>
      <c r="B24" s="52" t="s">
        <v>176</v>
      </c>
      <c r="C24" s="53">
        <v>14.91</v>
      </c>
      <c r="D24" s="53">
        <v>14.91</v>
      </c>
      <c r="E24" s="53">
        <v>0</v>
      </c>
    </row>
    <row r="25" ht="18.75" customHeight="1" spans="1:5">
      <c r="A25" s="52" t="s">
        <v>177</v>
      </c>
      <c r="B25" s="52" t="s">
        <v>178</v>
      </c>
      <c r="C25" s="53">
        <v>72.96</v>
      </c>
      <c r="D25" s="53">
        <v>72.96</v>
      </c>
      <c r="E25" s="53">
        <v>0</v>
      </c>
    </row>
    <row r="26" ht="18.75" customHeight="1" spans="1:5">
      <c r="A26" s="42"/>
      <c r="B26" s="54" t="s">
        <v>87</v>
      </c>
      <c r="C26" s="55">
        <v>7345.56</v>
      </c>
      <c r="D26" s="55">
        <v>7240.56</v>
      </c>
      <c r="E26" s="55">
        <v>105</v>
      </c>
    </row>
  </sheetData>
  <mergeCells count="4">
    <mergeCell ref="A2:E2"/>
    <mergeCell ref="A3:D3"/>
    <mergeCell ref="A4:B4"/>
    <mergeCell ref="C4:E4"/>
  </mergeCells>
  <pageMargins left="0.75" right="0.75" top="1" bottom="1" header="0.5" footer="0.5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3"/>
  <sheetViews>
    <sheetView showGridLines="0" workbookViewId="0">
      <selection activeCell="A12" sqref="A12:G13"/>
    </sheetView>
  </sheetViews>
  <sheetFormatPr defaultColWidth="9" defaultRowHeight="12.75"/>
  <cols>
    <col min="1" max="1" width="30.1428571428571" customWidth="1"/>
    <col min="2" max="2" width="31" customWidth="1"/>
    <col min="3" max="7" width="27.8571428571429" customWidth="1"/>
    <col min="8" max="28" width="9.57142857142857" customWidth="1"/>
  </cols>
  <sheetData>
    <row r="1" ht="20.25" customHeight="1" spans="1:7">
      <c r="A1" s="40"/>
      <c r="B1" s="40"/>
      <c r="C1" s="40"/>
      <c r="D1" s="40"/>
      <c r="E1" s="40"/>
      <c r="F1" s="40"/>
      <c r="G1" s="26" t="s">
        <v>179</v>
      </c>
    </row>
    <row r="2" ht="33" customHeight="1" spans="1:7">
      <c r="A2" s="27" t="s">
        <v>180</v>
      </c>
      <c r="B2" s="27"/>
      <c r="C2" s="27"/>
      <c r="D2" s="27"/>
      <c r="E2" s="27"/>
      <c r="F2" s="27"/>
      <c r="G2" s="27"/>
    </row>
    <row r="3" ht="15.75" customHeight="1" spans="1:7">
      <c r="A3" s="28" t="s">
        <v>2</v>
      </c>
      <c r="B3" s="28"/>
      <c r="C3" s="28"/>
      <c r="D3" s="28"/>
      <c r="E3" s="28"/>
      <c r="F3" s="28"/>
      <c r="G3" s="26" t="s">
        <v>3</v>
      </c>
    </row>
    <row r="4" ht="23.25" customHeight="1" spans="1:7">
      <c r="A4" s="29" t="s">
        <v>50</v>
      </c>
      <c r="B4" s="29" t="s">
        <v>51</v>
      </c>
      <c r="C4" s="29" t="s">
        <v>181</v>
      </c>
      <c r="D4" s="29"/>
      <c r="E4" s="29"/>
      <c r="F4" s="29"/>
      <c r="G4" s="29"/>
    </row>
    <row r="5" ht="21" customHeight="1" spans="1:7">
      <c r="A5" s="29"/>
      <c r="B5" s="29"/>
      <c r="C5" s="41" t="s">
        <v>29</v>
      </c>
      <c r="D5" s="41" t="s">
        <v>52</v>
      </c>
      <c r="E5" s="41"/>
      <c r="F5" s="41"/>
      <c r="G5" s="41" t="s">
        <v>53</v>
      </c>
    </row>
    <row r="6" ht="21" customHeight="1" spans="1:7">
      <c r="A6" s="29"/>
      <c r="B6" s="29"/>
      <c r="C6" s="41"/>
      <c r="D6" s="41" t="s">
        <v>31</v>
      </c>
      <c r="E6" s="41" t="s">
        <v>138</v>
      </c>
      <c r="F6" s="41" t="s">
        <v>139</v>
      </c>
      <c r="G6" s="41"/>
    </row>
    <row r="7" ht="18.75" customHeight="1" spans="1:7">
      <c r="A7" s="42" t="s">
        <v>17</v>
      </c>
      <c r="B7" s="42" t="s">
        <v>17</v>
      </c>
      <c r="C7" s="37">
        <v>0</v>
      </c>
      <c r="D7" s="37">
        <v>0</v>
      </c>
      <c r="E7" s="37">
        <v>0</v>
      </c>
      <c r="F7" s="37">
        <v>0</v>
      </c>
      <c r="G7" s="37">
        <v>0</v>
      </c>
    </row>
    <row r="8" ht="18.75" customHeight="1" spans="1:7">
      <c r="A8" s="42" t="s">
        <v>17</v>
      </c>
      <c r="B8" s="42" t="s">
        <v>17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</row>
    <row r="9" ht="18.75" customHeight="1" spans="1:7">
      <c r="A9" s="42" t="s">
        <v>17</v>
      </c>
      <c r="B9" s="42" t="s">
        <v>17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</row>
    <row r="10" ht="18.75" customHeight="1" spans="1:7">
      <c r="A10" s="42" t="s">
        <v>17</v>
      </c>
      <c r="B10" s="42" t="s">
        <v>17</v>
      </c>
      <c r="C10" s="37">
        <v>0</v>
      </c>
      <c r="D10" s="37">
        <v>0</v>
      </c>
      <c r="E10" s="37">
        <v>0</v>
      </c>
      <c r="F10" s="37">
        <v>0</v>
      </c>
      <c r="G10" s="37">
        <v>0</v>
      </c>
    </row>
    <row r="11" ht="18.75" customHeight="1" spans="1:28">
      <c r="A11" s="43"/>
      <c r="B11" s="44" t="s">
        <v>87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</row>
    <row r="12" spans="1:7">
      <c r="A12" s="39" t="s">
        <v>182</v>
      </c>
      <c r="B12" s="39"/>
      <c r="C12" s="39"/>
      <c r="D12" s="39"/>
      <c r="E12" s="39"/>
      <c r="F12" s="39"/>
      <c r="G12" s="39"/>
    </row>
    <row r="13" spans="1:7">
      <c r="A13" s="39"/>
      <c r="B13" s="39"/>
      <c r="C13" s="39"/>
      <c r="D13" s="39"/>
      <c r="E13" s="39"/>
      <c r="F13" s="39"/>
      <c r="G13" s="39"/>
    </row>
  </sheetData>
  <mergeCells count="9">
    <mergeCell ref="A2:G2"/>
    <mergeCell ref="A3:F3"/>
    <mergeCell ref="C4:G4"/>
    <mergeCell ref="D5:F5"/>
    <mergeCell ref="A4:A6"/>
    <mergeCell ref="B4:B6"/>
    <mergeCell ref="C5:C6"/>
    <mergeCell ref="G5:G6"/>
    <mergeCell ref="A12:G13"/>
  </mergeCells>
  <pageMargins left="0.75" right="0.75" top="1" bottom="1" header="0.5" footer="0.5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D17" sqref="D17"/>
    </sheetView>
  </sheetViews>
  <sheetFormatPr defaultColWidth="9" defaultRowHeight="12.75" outlineLevelCol="6"/>
  <cols>
    <col min="1" max="1" width="17.2857142857143" customWidth="1"/>
    <col min="2" max="2" width="42.1428571428571" customWidth="1"/>
    <col min="3" max="7" width="29.2857142857143" customWidth="1"/>
    <col min="8" max="26" width="9.57142857142857" customWidth="1"/>
  </cols>
  <sheetData>
    <row r="1" ht="20.25" customHeight="1" spans="1:7">
      <c r="A1" s="34"/>
      <c r="B1" s="34"/>
      <c r="C1" s="34"/>
      <c r="D1" s="34"/>
      <c r="E1" s="34"/>
      <c r="F1" s="34"/>
      <c r="G1" s="26" t="s">
        <v>183</v>
      </c>
    </row>
    <row r="2" ht="33" customHeight="1" spans="1:7">
      <c r="A2" s="27" t="s">
        <v>184</v>
      </c>
      <c r="B2" s="27"/>
      <c r="C2" s="27"/>
      <c r="D2" s="27"/>
      <c r="E2" s="27"/>
      <c r="F2" s="27"/>
      <c r="G2" s="27"/>
    </row>
    <row r="3" ht="15.75" customHeight="1" spans="1:7">
      <c r="A3" s="28" t="s">
        <v>2</v>
      </c>
      <c r="B3" s="28"/>
      <c r="C3" s="28"/>
      <c r="D3" s="28"/>
      <c r="E3" s="28"/>
      <c r="F3" s="28"/>
      <c r="G3" s="26" t="s">
        <v>3</v>
      </c>
    </row>
    <row r="4" ht="23.25" customHeight="1" spans="1:7">
      <c r="A4" s="29" t="s">
        <v>50</v>
      </c>
      <c r="B4" s="29" t="s">
        <v>51</v>
      </c>
      <c r="C4" s="29" t="s">
        <v>185</v>
      </c>
      <c r="D4" s="29"/>
      <c r="E4" s="29"/>
      <c r="F4" s="29"/>
      <c r="G4" s="29"/>
    </row>
    <row r="5" ht="18.75" customHeight="1" spans="1:7">
      <c r="A5" s="29"/>
      <c r="B5" s="29"/>
      <c r="C5" s="35" t="s">
        <v>29</v>
      </c>
      <c r="D5" s="35" t="s">
        <v>52</v>
      </c>
      <c r="E5" s="35"/>
      <c r="F5" s="35"/>
      <c r="G5" s="35" t="s">
        <v>53</v>
      </c>
    </row>
    <row r="6" ht="21" customHeight="1" spans="1:7">
      <c r="A6" s="29"/>
      <c r="B6" s="29"/>
      <c r="C6" s="35"/>
      <c r="D6" s="35" t="s">
        <v>31</v>
      </c>
      <c r="E6" s="35" t="s">
        <v>138</v>
      </c>
      <c r="F6" s="29" t="s">
        <v>139</v>
      </c>
      <c r="G6" s="35"/>
    </row>
    <row r="7" ht="22.5" customHeight="1" spans="1:7">
      <c r="A7" s="36"/>
      <c r="B7" s="36"/>
      <c r="C7" s="37">
        <v>0</v>
      </c>
      <c r="D7" s="37">
        <v>0</v>
      </c>
      <c r="E7" s="37">
        <v>0</v>
      </c>
      <c r="F7" s="37">
        <v>0</v>
      </c>
      <c r="G7" s="37">
        <v>0</v>
      </c>
    </row>
    <row r="8" ht="22.5" customHeight="1" spans="1:7">
      <c r="A8" s="36"/>
      <c r="B8" s="36"/>
      <c r="C8" s="37">
        <v>0</v>
      </c>
      <c r="D8" s="37">
        <v>0</v>
      </c>
      <c r="E8" s="37">
        <v>0</v>
      </c>
      <c r="F8" s="37">
        <v>0</v>
      </c>
      <c r="G8" s="37">
        <v>0</v>
      </c>
    </row>
    <row r="9" ht="22.5" customHeight="1" spans="1:7">
      <c r="A9" s="36"/>
      <c r="B9" s="36"/>
      <c r="C9" s="37">
        <v>0</v>
      </c>
      <c r="D9" s="37">
        <v>0</v>
      </c>
      <c r="E9" s="37">
        <v>0</v>
      </c>
      <c r="F9" s="37">
        <v>0</v>
      </c>
      <c r="G9" s="37">
        <v>0</v>
      </c>
    </row>
    <row r="10" ht="22.5" customHeight="1" spans="1:7">
      <c r="A10" s="36"/>
      <c r="B10" s="36"/>
      <c r="C10" s="37">
        <v>0</v>
      </c>
      <c r="D10" s="37">
        <v>0</v>
      </c>
      <c r="E10" s="37">
        <v>0</v>
      </c>
      <c r="F10" s="37">
        <v>0</v>
      </c>
      <c r="G10" s="37">
        <v>0</v>
      </c>
    </row>
    <row r="11" ht="22.5" customHeight="1" spans="1:7">
      <c r="A11" s="38"/>
      <c r="B11" s="38" t="s">
        <v>87</v>
      </c>
      <c r="C11" s="37">
        <v>0</v>
      </c>
      <c r="D11" s="37">
        <v>0</v>
      </c>
      <c r="E11" s="37">
        <v>0</v>
      </c>
      <c r="F11" s="37">
        <v>0</v>
      </c>
      <c r="G11" s="37">
        <v>0</v>
      </c>
    </row>
    <row r="12" ht="15" customHeight="1" spans="1:7">
      <c r="A12" s="39" t="s">
        <v>186</v>
      </c>
      <c r="B12" s="39"/>
      <c r="C12" s="39"/>
      <c r="D12" s="39"/>
      <c r="E12" s="39"/>
      <c r="F12" s="39"/>
      <c r="G12" s="39"/>
    </row>
    <row r="13" spans="1:7">
      <c r="A13" s="39"/>
      <c r="B13" s="39"/>
      <c r="C13" s="39"/>
      <c r="D13" s="39"/>
      <c r="E13" s="39"/>
      <c r="F13" s="39"/>
      <c r="G13" s="39"/>
    </row>
  </sheetData>
  <mergeCells count="9">
    <mergeCell ref="A2:G2"/>
    <mergeCell ref="A3:F3"/>
    <mergeCell ref="C4:G4"/>
    <mergeCell ref="D5:F5"/>
    <mergeCell ref="A4:A6"/>
    <mergeCell ref="B4:B6"/>
    <mergeCell ref="C5:C6"/>
    <mergeCell ref="G5:G6"/>
    <mergeCell ref="A12:G13"/>
  </mergeCells>
  <pageMargins left="0.75" right="0.75" top="1" bottom="1" header="0.5" footer="0.5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6" sqref="D16"/>
    </sheetView>
  </sheetViews>
  <sheetFormatPr defaultColWidth="9" defaultRowHeight="12.75" outlineLevelRow="5" outlineLevelCol="5"/>
  <cols>
    <col min="1" max="6" width="29.2857142857143" customWidth="1"/>
    <col min="7" max="26" width="9.57142857142857" customWidth="1"/>
  </cols>
  <sheetData>
    <row r="1" ht="15" customHeight="1" spans="6:6">
      <c r="F1" s="26" t="s">
        <v>187</v>
      </c>
    </row>
    <row r="2" ht="37.5" customHeight="1" spans="1:6">
      <c r="A2" s="27" t="s">
        <v>188</v>
      </c>
      <c r="B2" s="27"/>
      <c r="C2" s="27"/>
      <c r="D2" s="27"/>
      <c r="E2" s="27"/>
      <c r="F2" s="27"/>
    </row>
    <row r="3" ht="19.5" customHeight="1" spans="1:6">
      <c r="A3" s="28" t="s">
        <v>2</v>
      </c>
      <c r="B3" s="28"/>
      <c r="C3" s="28"/>
      <c r="D3" s="28"/>
      <c r="E3" s="28"/>
      <c r="F3" s="26" t="s">
        <v>3</v>
      </c>
    </row>
    <row r="4" ht="21" customHeight="1" spans="1:6">
      <c r="A4" s="29" t="s">
        <v>189</v>
      </c>
      <c r="B4" s="29" t="s">
        <v>190</v>
      </c>
      <c r="C4" s="29" t="s">
        <v>191</v>
      </c>
      <c r="D4" s="29"/>
      <c r="E4" s="29"/>
      <c r="F4" s="29" t="s">
        <v>192</v>
      </c>
    </row>
    <row r="5" ht="21" customHeight="1" spans="1:6">
      <c r="A5" s="29"/>
      <c r="B5" s="29"/>
      <c r="C5" s="29" t="s">
        <v>31</v>
      </c>
      <c r="D5" s="29" t="s">
        <v>193</v>
      </c>
      <c r="E5" s="29" t="s">
        <v>194</v>
      </c>
      <c r="F5" s="29"/>
    </row>
    <row r="6" ht="22.5" customHeight="1" spans="1:6">
      <c r="A6" s="30">
        <v>12.6</v>
      </c>
      <c r="B6" s="31"/>
      <c r="C6" s="32">
        <v>12.6</v>
      </c>
      <c r="D6" s="32"/>
      <c r="E6" s="33">
        <v>12.6</v>
      </c>
      <c r="F6" s="32"/>
    </row>
  </sheetData>
  <mergeCells count="6">
    <mergeCell ref="A2:F2"/>
    <mergeCell ref="A3:E3"/>
    <mergeCell ref="C4:E4"/>
    <mergeCell ref="A4:A5"/>
    <mergeCell ref="B4:B5"/>
    <mergeCell ref="F4:F5"/>
  </mergeCells>
  <pageMargins left="0.75" right="0.75" top="1" bottom="1" header="0.5" footer="0.5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5"/>
    </sheetView>
  </sheetViews>
  <sheetFormatPr defaultColWidth="10.2857142857143" defaultRowHeight="14.25" outlineLevelCol="6"/>
  <cols>
    <col min="1" max="1" width="4.71428571428571" style="1" customWidth="1"/>
    <col min="2" max="2" width="10.7142857142857" style="1" customWidth="1"/>
    <col min="3" max="3" width="18.7142857142857" style="1" customWidth="1"/>
    <col min="4" max="4" width="8.71428571428571" style="1" customWidth="1"/>
    <col min="5" max="6" width="18.7142857142857" style="1" customWidth="1"/>
    <col min="7" max="7" width="10.7142857142857" style="1" customWidth="1"/>
    <col min="8" max="16384" width="10.2857142857143" style="1"/>
  </cols>
  <sheetData>
    <row r="1" s="1" customFormat="1" ht="35" customHeight="1" spans="1:7">
      <c r="A1" s="2" t="s">
        <v>195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196</v>
      </c>
      <c r="B2" s="3"/>
      <c r="C2" s="3"/>
      <c r="D2" s="3"/>
      <c r="E2" s="3"/>
      <c r="F2" s="3"/>
      <c r="G2" s="3"/>
    </row>
    <row r="3" s="1" customFormat="1" ht="22" customHeight="1" spans="1:7">
      <c r="A3" s="4" t="s">
        <v>197</v>
      </c>
      <c r="B3" s="4"/>
      <c r="C3" s="4" t="s">
        <v>198</v>
      </c>
      <c r="D3" s="4"/>
      <c r="E3" s="4"/>
      <c r="F3" s="4"/>
      <c r="G3" s="4"/>
    </row>
    <row r="4" s="1" customFormat="1" ht="22" customHeight="1" spans="1:7">
      <c r="A4" s="4" t="s">
        <v>199</v>
      </c>
      <c r="B4" s="4"/>
      <c r="C4" s="5" t="s">
        <v>200</v>
      </c>
      <c r="D4" s="5"/>
      <c r="E4" s="4" t="s">
        <v>201</v>
      </c>
      <c r="F4" s="4" t="s">
        <v>47</v>
      </c>
      <c r="G4" s="4"/>
    </row>
    <row r="5" s="1" customFormat="1" ht="22" customHeight="1" spans="1:7">
      <c r="A5" s="6" t="s">
        <v>202</v>
      </c>
      <c r="B5" s="7"/>
      <c r="C5" s="8" t="s">
        <v>203</v>
      </c>
      <c r="D5" s="9"/>
      <c r="E5" s="10">
        <v>218.01</v>
      </c>
      <c r="F5" s="10"/>
      <c r="G5" s="11" t="s">
        <v>204</v>
      </c>
    </row>
    <row r="6" s="1" customFormat="1" ht="22" customHeight="1" spans="1:7">
      <c r="A6" s="12"/>
      <c r="B6" s="13"/>
      <c r="C6" s="14" t="s">
        <v>205</v>
      </c>
      <c r="D6" s="15"/>
      <c r="E6" s="10">
        <v>138.36</v>
      </c>
      <c r="F6" s="10"/>
      <c r="G6" s="16"/>
    </row>
    <row r="7" s="1" customFormat="1" ht="22" customHeight="1" spans="1:7">
      <c r="A7" s="12"/>
      <c r="B7" s="13"/>
      <c r="C7" s="14" t="s">
        <v>23</v>
      </c>
      <c r="D7" s="15"/>
      <c r="E7" s="10">
        <v>0</v>
      </c>
      <c r="F7" s="10"/>
      <c r="G7" s="16"/>
    </row>
    <row r="8" s="1" customFormat="1" ht="22" customHeight="1" spans="1:7">
      <c r="A8" s="17"/>
      <c r="B8" s="18"/>
      <c r="C8" s="14" t="s">
        <v>36</v>
      </c>
      <c r="D8" s="15"/>
      <c r="E8" s="10">
        <v>79.65</v>
      </c>
      <c r="F8" s="10"/>
      <c r="G8" s="19"/>
    </row>
    <row r="9" s="1" customFormat="1" ht="61" customHeight="1" spans="1:7">
      <c r="A9" s="20" t="s">
        <v>206</v>
      </c>
      <c r="B9" s="21" t="s">
        <v>207</v>
      </c>
      <c r="C9" s="21"/>
      <c r="D9" s="21"/>
      <c r="E9" s="21"/>
      <c r="F9" s="21"/>
      <c r="G9" s="21"/>
    </row>
    <row r="10" s="1" customFormat="1" ht="22" customHeight="1" spans="1:7">
      <c r="A10" s="20" t="s">
        <v>208</v>
      </c>
      <c r="B10" s="22" t="s">
        <v>209</v>
      </c>
      <c r="C10" s="4" t="s">
        <v>210</v>
      </c>
      <c r="D10" s="4" t="s">
        <v>211</v>
      </c>
      <c r="E10" s="4"/>
      <c r="F10" s="4" t="s">
        <v>212</v>
      </c>
      <c r="G10" s="4" t="s">
        <v>213</v>
      </c>
    </row>
    <row r="11" s="1" customFormat="1" ht="32" customHeight="1" spans="1:7">
      <c r="A11" s="23"/>
      <c r="B11" s="22" t="s">
        <v>214</v>
      </c>
      <c r="C11" s="4" t="s">
        <v>215</v>
      </c>
      <c r="D11" s="21" t="s">
        <v>216</v>
      </c>
      <c r="E11" s="21"/>
      <c r="F11" s="24" t="s">
        <v>217</v>
      </c>
      <c r="G11" s="4" t="s">
        <v>218</v>
      </c>
    </row>
    <row r="12" s="1" customFormat="1" ht="22" customHeight="1" spans="1:7">
      <c r="A12" s="23"/>
      <c r="B12" s="22"/>
      <c r="C12" s="4" t="s">
        <v>219</v>
      </c>
      <c r="D12" s="21" t="s">
        <v>220</v>
      </c>
      <c r="E12" s="21"/>
      <c r="F12" s="24" t="s">
        <v>221</v>
      </c>
      <c r="G12" s="4" t="s">
        <v>218</v>
      </c>
    </row>
    <row r="13" s="1" customFormat="1" ht="22" customHeight="1" spans="1:7">
      <c r="A13" s="23"/>
      <c r="B13" s="22"/>
      <c r="C13" s="4" t="s">
        <v>222</v>
      </c>
      <c r="D13" s="21" t="s">
        <v>223</v>
      </c>
      <c r="E13" s="21"/>
      <c r="F13" s="24" t="s">
        <v>217</v>
      </c>
      <c r="G13" s="4" t="s">
        <v>224</v>
      </c>
    </row>
    <row r="14" s="1" customFormat="1" ht="41" customHeight="1" spans="1:7">
      <c r="A14" s="23"/>
      <c r="B14" s="22" t="s">
        <v>225</v>
      </c>
      <c r="C14" s="4" t="s">
        <v>226</v>
      </c>
      <c r="D14" s="21" t="s">
        <v>227</v>
      </c>
      <c r="E14" s="21"/>
      <c r="F14" s="24" t="s">
        <v>217</v>
      </c>
      <c r="G14" s="4" t="s">
        <v>228</v>
      </c>
    </row>
    <row r="15" s="1" customFormat="1" ht="31" customHeight="1" spans="1:7">
      <c r="A15" s="23"/>
      <c r="B15" s="22" t="s">
        <v>229</v>
      </c>
      <c r="C15" s="4" t="s">
        <v>230</v>
      </c>
      <c r="D15" s="21" t="s">
        <v>231</v>
      </c>
      <c r="E15" s="21"/>
      <c r="F15" s="24" t="s">
        <v>221</v>
      </c>
      <c r="G15" s="4" t="s">
        <v>224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A10:A15"/>
    <mergeCell ref="B11:B13"/>
    <mergeCell ref="G5:G8"/>
    <mergeCell ref="A5:B8"/>
  </mergeCells>
  <pageMargins left="0.590277777777778" right="0.590277777777778" top="0.708333333333333" bottom="0.708333333333333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L9" sqref="L9"/>
    </sheetView>
  </sheetViews>
  <sheetFormatPr defaultColWidth="10.2857142857143" defaultRowHeight="14.25" outlineLevelCol="6"/>
  <cols>
    <col min="1" max="1" width="4.71428571428571" style="1" customWidth="1"/>
    <col min="2" max="2" width="10.7142857142857" style="1" customWidth="1"/>
    <col min="3" max="3" width="18.7142857142857" style="1" customWidth="1"/>
    <col min="4" max="4" width="8.71428571428571" style="1" customWidth="1"/>
    <col min="5" max="6" width="18.7142857142857" style="1" customWidth="1"/>
    <col min="7" max="7" width="10.7142857142857" style="1" customWidth="1"/>
    <col min="8" max="16384" width="10.2857142857143" style="1"/>
  </cols>
  <sheetData>
    <row r="1" s="1" customFormat="1" ht="35" customHeight="1" spans="1:7">
      <c r="A1" s="25" t="s">
        <v>195</v>
      </c>
      <c r="B1" s="25"/>
      <c r="C1" s="25"/>
      <c r="D1" s="25"/>
      <c r="E1" s="25"/>
      <c r="F1" s="25"/>
      <c r="G1" s="25"/>
    </row>
    <row r="2" s="1" customFormat="1" ht="25" customHeight="1" spans="1:7">
      <c r="A2" s="3" t="s">
        <v>196</v>
      </c>
      <c r="B2" s="3"/>
      <c r="C2" s="3"/>
      <c r="D2" s="3"/>
      <c r="E2" s="3"/>
      <c r="F2" s="3"/>
      <c r="G2" s="3"/>
    </row>
    <row r="3" s="1" customFormat="1" ht="22" customHeight="1" spans="1:7">
      <c r="A3" s="4" t="s">
        <v>197</v>
      </c>
      <c r="B3" s="4"/>
      <c r="C3" s="4" t="s">
        <v>232</v>
      </c>
      <c r="D3" s="4"/>
      <c r="E3" s="4"/>
      <c r="F3" s="4"/>
      <c r="G3" s="4"/>
    </row>
    <row r="4" s="1" customFormat="1" ht="22" customHeight="1" spans="1:7">
      <c r="A4" s="4" t="s">
        <v>199</v>
      </c>
      <c r="B4" s="4"/>
      <c r="C4" s="5" t="s">
        <v>233</v>
      </c>
      <c r="D4" s="5"/>
      <c r="E4" s="4" t="s">
        <v>201</v>
      </c>
      <c r="F4" s="4" t="s">
        <v>47</v>
      </c>
      <c r="G4" s="4"/>
    </row>
    <row r="5" s="1" customFormat="1" ht="22" customHeight="1" spans="1:7">
      <c r="A5" s="6" t="s">
        <v>202</v>
      </c>
      <c r="B5" s="7"/>
      <c r="C5" s="8" t="s">
        <v>203</v>
      </c>
      <c r="D5" s="9"/>
      <c r="E5" s="10">
        <v>4759.07</v>
      </c>
      <c r="F5" s="10"/>
      <c r="G5" s="11" t="s">
        <v>204</v>
      </c>
    </row>
    <row r="6" s="1" customFormat="1" ht="22" customHeight="1" spans="1:7">
      <c r="A6" s="12"/>
      <c r="B6" s="13"/>
      <c r="C6" s="14" t="s">
        <v>205</v>
      </c>
      <c r="D6" s="15"/>
      <c r="E6" s="10">
        <v>0</v>
      </c>
      <c r="F6" s="10"/>
      <c r="G6" s="16"/>
    </row>
    <row r="7" s="1" customFormat="1" ht="22" customHeight="1" spans="1:7">
      <c r="A7" s="12"/>
      <c r="B7" s="13"/>
      <c r="C7" s="14" t="s">
        <v>23</v>
      </c>
      <c r="D7" s="15"/>
      <c r="E7" s="10">
        <v>0</v>
      </c>
      <c r="F7" s="10"/>
      <c r="G7" s="16"/>
    </row>
    <row r="8" s="1" customFormat="1" ht="22" customHeight="1" spans="1:7">
      <c r="A8" s="17"/>
      <c r="B8" s="18"/>
      <c r="C8" s="14" t="s">
        <v>36</v>
      </c>
      <c r="D8" s="15"/>
      <c r="E8" s="10">
        <v>4759.07</v>
      </c>
      <c r="F8" s="10"/>
      <c r="G8" s="19"/>
    </row>
    <row r="9" s="1" customFormat="1" ht="180" customHeight="1" spans="1:7">
      <c r="A9" s="20" t="s">
        <v>206</v>
      </c>
      <c r="B9" s="21" t="s">
        <v>234</v>
      </c>
      <c r="C9" s="21"/>
      <c r="D9" s="21"/>
      <c r="E9" s="21"/>
      <c r="F9" s="21"/>
      <c r="G9" s="21"/>
    </row>
    <row r="10" s="1" customFormat="1" ht="27" spans="1:7">
      <c r="A10" s="20" t="s">
        <v>208</v>
      </c>
      <c r="B10" s="22" t="s">
        <v>209</v>
      </c>
      <c r="C10" s="4" t="s">
        <v>210</v>
      </c>
      <c r="D10" s="4" t="s">
        <v>211</v>
      </c>
      <c r="E10" s="4"/>
      <c r="F10" s="4" t="s">
        <v>212</v>
      </c>
      <c r="G10" s="4" t="s">
        <v>213</v>
      </c>
    </row>
    <row r="11" s="1" customFormat="1" ht="22" customHeight="1" spans="1:7">
      <c r="A11" s="23"/>
      <c r="B11" s="22" t="s">
        <v>214</v>
      </c>
      <c r="C11" s="4" t="s">
        <v>215</v>
      </c>
      <c r="D11" s="21" t="s">
        <v>235</v>
      </c>
      <c r="E11" s="21"/>
      <c r="F11" s="24" t="s">
        <v>236</v>
      </c>
      <c r="G11" s="4" t="s">
        <v>224</v>
      </c>
    </row>
    <row r="12" s="1" customFormat="1" ht="22" customHeight="1" spans="1:7">
      <c r="A12" s="23"/>
      <c r="B12" s="22"/>
      <c r="C12" s="4" t="s">
        <v>219</v>
      </c>
      <c r="D12" s="21" t="s">
        <v>220</v>
      </c>
      <c r="E12" s="21"/>
      <c r="F12" s="24" t="s">
        <v>221</v>
      </c>
      <c r="G12" s="4" t="s">
        <v>218</v>
      </c>
    </row>
    <row r="13" s="1" customFormat="1" ht="22" customHeight="1" spans="1:7">
      <c r="A13" s="23"/>
      <c r="B13" s="22"/>
      <c r="C13" s="4" t="s">
        <v>222</v>
      </c>
      <c r="D13" s="21" t="s">
        <v>223</v>
      </c>
      <c r="E13" s="21"/>
      <c r="F13" s="24" t="s">
        <v>237</v>
      </c>
      <c r="G13" s="4" t="s">
        <v>218</v>
      </c>
    </row>
    <row r="14" s="1" customFormat="1" ht="22" customHeight="1" spans="1:7">
      <c r="A14" s="23"/>
      <c r="B14" s="22" t="s">
        <v>225</v>
      </c>
      <c r="C14" s="4" t="s">
        <v>238</v>
      </c>
      <c r="D14" s="21" t="s">
        <v>239</v>
      </c>
      <c r="E14" s="21"/>
      <c r="F14" s="24" t="s">
        <v>240</v>
      </c>
      <c r="G14" s="4" t="s">
        <v>218</v>
      </c>
    </row>
    <row r="15" s="1" customFormat="1" ht="22" customHeight="1" spans="1:7">
      <c r="A15" s="23"/>
      <c r="B15" s="22"/>
      <c r="C15" s="4" t="s">
        <v>226</v>
      </c>
      <c r="D15" s="21" t="s">
        <v>241</v>
      </c>
      <c r="E15" s="21"/>
      <c r="F15" s="24" t="s">
        <v>237</v>
      </c>
      <c r="G15" s="4" t="s">
        <v>224</v>
      </c>
    </row>
    <row r="16" s="1" customFormat="1" ht="27" spans="1:7">
      <c r="A16" s="23"/>
      <c r="B16" s="22" t="s">
        <v>229</v>
      </c>
      <c r="C16" s="4" t="s">
        <v>230</v>
      </c>
      <c r="D16" s="21" t="s">
        <v>242</v>
      </c>
      <c r="E16" s="21"/>
      <c r="F16" s="24" t="s">
        <v>221</v>
      </c>
      <c r="G16" s="4" t="s">
        <v>224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A10:A16"/>
    <mergeCell ref="B11:B13"/>
    <mergeCell ref="B14:B15"/>
    <mergeCell ref="G5:G8"/>
    <mergeCell ref="A5:B8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27" sqref="C27"/>
    </sheetView>
  </sheetViews>
  <sheetFormatPr defaultColWidth="10.2857142857143" defaultRowHeight="14.25" outlineLevelCol="6"/>
  <cols>
    <col min="1" max="1" width="4.71428571428571" style="1" customWidth="1"/>
    <col min="2" max="2" width="10.7142857142857" style="1" customWidth="1"/>
    <col min="3" max="3" width="18.7142857142857" style="1" customWidth="1"/>
    <col min="4" max="4" width="8.71428571428571" style="1" customWidth="1"/>
    <col min="5" max="6" width="18.7142857142857" style="1" customWidth="1"/>
    <col min="7" max="7" width="10.7142857142857" style="1" customWidth="1"/>
    <col min="8" max="16384" width="10.2857142857143" style="1"/>
  </cols>
  <sheetData>
    <row r="1" s="1" customFormat="1" ht="35" customHeight="1" spans="1:7">
      <c r="A1" s="2" t="s">
        <v>195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196</v>
      </c>
      <c r="B2" s="3"/>
      <c r="C2" s="3"/>
      <c r="D2" s="3"/>
      <c r="E2" s="3"/>
      <c r="F2" s="3"/>
      <c r="G2" s="3"/>
    </row>
    <row r="3" s="1" customFormat="1" ht="22" customHeight="1" spans="1:7">
      <c r="A3" s="4" t="s">
        <v>197</v>
      </c>
      <c r="B3" s="4"/>
      <c r="C3" s="4" t="s">
        <v>243</v>
      </c>
      <c r="D3" s="4"/>
      <c r="E3" s="4"/>
      <c r="F3" s="4"/>
      <c r="G3" s="4"/>
    </row>
    <row r="4" s="1" customFormat="1" ht="26" customHeight="1" spans="1:7">
      <c r="A4" s="4" t="s">
        <v>199</v>
      </c>
      <c r="B4" s="4"/>
      <c r="C4" s="5" t="s">
        <v>233</v>
      </c>
      <c r="D4" s="5"/>
      <c r="E4" s="4" t="s">
        <v>201</v>
      </c>
      <c r="F4" s="4" t="s">
        <v>47</v>
      </c>
      <c r="G4" s="4"/>
    </row>
    <row r="5" s="1" customFormat="1" ht="22" customHeight="1" spans="1:7">
      <c r="A5" s="6" t="s">
        <v>202</v>
      </c>
      <c r="B5" s="7"/>
      <c r="C5" s="8" t="s">
        <v>203</v>
      </c>
      <c r="D5" s="9"/>
      <c r="E5" s="10">
        <v>300</v>
      </c>
      <c r="F5" s="10"/>
      <c r="G5" s="11" t="s">
        <v>204</v>
      </c>
    </row>
    <row r="6" s="1" customFormat="1" ht="22" customHeight="1" spans="1:7">
      <c r="A6" s="12"/>
      <c r="B6" s="13"/>
      <c r="C6" s="14" t="s">
        <v>205</v>
      </c>
      <c r="D6" s="15"/>
      <c r="E6" s="10">
        <v>0</v>
      </c>
      <c r="F6" s="10"/>
      <c r="G6" s="16"/>
    </row>
    <row r="7" s="1" customFormat="1" ht="22" customHeight="1" spans="1:7">
      <c r="A7" s="12"/>
      <c r="B7" s="13"/>
      <c r="C7" s="14" t="s">
        <v>23</v>
      </c>
      <c r="D7" s="15"/>
      <c r="E7" s="10">
        <v>0</v>
      </c>
      <c r="F7" s="10"/>
      <c r="G7" s="16"/>
    </row>
    <row r="8" s="1" customFormat="1" ht="22" customHeight="1" spans="1:7">
      <c r="A8" s="17"/>
      <c r="B8" s="18"/>
      <c r="C8" s="14" t="s">
        <v>36</v>
      </c>
      <c r="D8" s="15"/>
      <c r="E8" s="10">
        <v>300</v>
      </c>
      <c r="F8" s="10"/>
      <c r="G8" s="19"/>
    </row>
    <row r="9" s="1" customFormat="1" ht="89" customHeight="1" spans="1:7">
      <c r="A9" s="20" t="s">
        <v>206</v>
      </c>
      <c r="B9" s="21" t="s">
        <v>244</v>
      </c>
      <c r="C9" s="21"/>
      <c r="D9" s="21"/>
      <c r="E9" s="21"/>
      <c r="F9" s="21"/>
      <c r="G9" s="21"/>
    </row>
    <row r="10" s="1" customFormat="1" ht="30" customHeight="1" spans="1:7">
      <c r="A10" s="20" t="s">
        <v>208</v>
      </c>
      <c r="B10" s="22" t="s">
        <v>209</v>
      </c>
      <c r="C10" s="4" t="s">
        <v>210</v>
      </c>
      <c r="D10" s="4" t="s">
        <v>211</v>
      </c>
      <c r="E10" s="4"/>
      <c r="F10" s="4" t="s">
        <v>212</v>
      </c>
      <c r="G10" s="4" t="s">
        <v>213</v>
      </c>
    </row>
    <row r="11" s="1" customFormat="1" ht="22" customHeight="1" spans="1:7">
      <c r="A11" s="23"/>
      <c r="B11" s="22" t="s">
        <v>245</v>
      </c>
      <c r="C11" s="4" t="s">
        <v>246</v>
      </c>
      <c r="D11" s="21" t="s">
        <v>247</v>
      </c>
      <c r="E11" s="21"/>
      <c r="F11" s="24" t="s">
        <v>248</v>
      </c>
      <c r="G11" s="4" t="s">
        <v>218</v>
      </c>
    </row>
    <row r="12" s="1" customFormat="1" ht="22" customHeight="1" spans="1:7">
      <c r="A12" s="23"/>
      <c r="B12" s="22" t="s">
        <v>214</v>
      </c>
      <c r="C12" s="4" t="s">
        <v>215</v>
      </c>
      <c r="D12" s="21" t="s">
        <v>249</v>
      </c>
      <c r="E12" s="21"/>
      <c r="F12" s="24" t="s">
        <v>250</v>
      </c>
      <c r="G12" s="4" t="s">
        <v>218</v>
      </c>
    </row>
    <row r="13" s="1" customFormat="1" ht="22" customHeight="1" spans="1:7">
      <c r="A13" s="23"/>
      <c r="B13" s="22"/>
      <c r="C13" s="4" t="s">
        <v>219</v>
      </c>
      <c r="D13" s="21" t="s">
        <v>220</v>
      </c>
      <c r="E13" s="21"/>
      <c r="F13" s="24" t="s">
        <v>251</v>
      </c>
      <c r="G13" s="4" t="s">
        <v>218</v>
      </c>
    </row>
    <row r="14" s="1" customFormat="1" ht="29" customHeight="1" spans="1:7">
      <c r="A14" s="23"/>
      <c r="B14" s="22" t="s">
        <v>225</v>
      </c>
      <c r="C14" s="4" t="s">
        <v>226</v>
      </c>
      <c r="D14" s="21" t="s">
        <v>252</v>
      </c>
      <c r="E14" s="21"/>
      <c r="F14" s="24" t="s">
        <v>253</v>
      </c>
      <c r="G14" s="4" t="s">
        <v>218</v>
      </c>
    </row>
    <row r="15" s="1" customFormat="1" ht="27" spans="1:7">
      <c r="A15" s="23"/>
      <c r="B15" s="22" t="s">
        <v>229</v>
      </c>
      <c r="C15" s="4" t="s">
        <v>230</v>
      </c>
      <c r="D15" s="21" t="s">
        <v>254</v>
      </c>
      <c r="E15" s="21"/>
      <c r="F15" s="24" t="s">
        <v>255</v>
      </c>
      <c r="G15" s="4" t="s">
        <v>224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A10:A15"/>
    <mergeCell ref="B12:B13"/>
    <mergeCell ref="G5:G8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部门公开表1-部门收支总表</vt:lpstr>
      <vt:lpstr>部门公开表2_部门收入总表</vt:lpstr>
      <vt:lpstr>部门公开表3_部门支出总表</vt:lpstr>
      <vt:lpstr>部门公开表4_财政拨款收支总表</vt:lpstr>
      <vt:lpstr>部门公开表5_一般公共预算支出表</vt:lpstr>
      <vt:lpstr>部门公开表6_一般公共预算基本支出表</vt:lpstr>
      <vt:lpstr>部门公开表7_政府性基金预算支出表</vt:lpstr>
      <vt:lpstr>部门公开表8_国有资本经营预算支出表</vt:lpstr>
      <vt:lpstr>部门公开表9_财政拨款预算“三公”经费支出表</vt:lpstr>
      <vt:lpstr>部门公开表10-1项目支出绩效目标表（伙食补助）</vt:lpstr>
      <vt:lpstr>部门公开表10-2项目支出绩效目标表（装备购置）</vt:lpstr>
      <vt:lpstr>部门公开表10-3项目支出绩效目标表（基础设施建设）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洪俊鹏</cp:lastModifiedBy>
  <dcterms:created xsi:type="dcterms:W3CDTF">2025-04-21T15:35:00Z</dcterms:created>
  <dcterms:modified xsi:type="dcterms:W3CDTF">2025-04-25T03:12:04Z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